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D:\Unidad E\COPIA DE SEGURIDAD\USER\Desktop\"/>
    </mc:Choice>
  </mc:AlternateContent>
  <xr:revisionPtr revIDLastSave="0" documentId="8_{14B80241-43AF-46F7-A85C-C43115C5B7F0}" xr6:coauthVersionLast="47" xr6:coauthVersionMax="47" xr10:uidLastSave="{00000000-0000-0000-0000-000000000000}"/>
  <bookViews>
    <workbookView xWindow="0" yWindow="0" windowWidth="28800" windowHeight="12300" tabRatio="898" firstSheet="14" activeTab="14"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Hoja1" sheetId="38" r:id="rId12"/>
    <sheet name="Seguimiento 2 Trimestre" sheetId="34" r:id="rId13"/>
    <sheet name="Seguimiento 3 Trimestre" sheetId="35" r:id="rId14"/>
    <sheet name="Seguimiento 4 Trimestre" sheetId="36" r:id="rId15"/>
  </sheets>
  <externalReferences>
    <externalReference r:id="rId16"/>
    <externalReference r:id="rId17"/>
    <externalReference r:id="rId18"/>
  </externalReferences>
  <definedNames>
    <definedName name="_xlnm.Print_Area" localSheetId="5">'5- Identificación de Riesgos'!$A$1:$N$29</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35" l="1"/>
  <c r="A10" i="36"/>
  <c r="A20" i="36"/>
  <c r="A40" i="36"/>
  <c r="A50" i="36"/>
  <c r="A60" i="36"/>
  <c r="A70" i="36"/>
  <c r="A80" i="36"/>
  <c r="A90" i="36"/>
  <c r="B10" i="36"/>
  <c r="B20" i="36"/>
  <c r="B40" i="36"/>
  <c r="B50" i="36"/>
  <c r="B60" i="36"/>
  <c r="B80" i="36"/>
  <c r="B90" i="36"/>
  <c r="C30" i="29"/>
  <c r="L13" i="27"/>
  <c r="K13" i="27" s="1"/>
  <c r="L14" i="27"/>
  <c r="K14" i="27" s="1"/>
  <c r="L15" i="27"/>
  <c r="K15" i="27" s="1"/>
  <c r="L16" i="27"/>
  <c r="K16" i="27" s="1"/>
  <c r="L17" i="27"/>
  <c r="K17" i="27" s="1"/>
  <c r="L18" i="27"/>
  <c r="K18" i="27" s="1"/>
  <c r="L19" i="27"/>
  <c r="K19" i="27" s="1"/>
  <c r="B50" i="35" l="1"/>
  <c r="C50" i="35"/>
  <c r="E39" i="29" l="1"/>
  <c r="E38" i="29"/>
  <c r="E37" i="29"/>
  <c r="E36" i="29"/>
  <c r="E35" i="29"/>
  <c r="E34" i="29"/>
  <c r="E33" i="29"/>
  <c r="E32" i="29"/>
  <c r="E31" i="29"/>
  <c r="L30" i="29"/>
  <c r="E30" i="29"/>
  <c r="B30" i="29"/>
  <c r="B30" i="34" l="1"/>
  <c r="C30" i="34"/>
  <c r="B30" i="18"/>
  <c r="B30" i="35"/>
  <c r="C30" i="18"/>
  <c r="B40" i="35"/>
  <c r="C40" i="35"/>
  <c r="D50" i="35" l="1"/>
  <c r="C90" i="36"/>
  <c r="D80" i="36" l="1"/>
  <c r="E40" i="35"/>
  <c r="C80" i="36"/>
  <c r="D40" i="35"/>
  <c r="B19" i="28"/>
  <c r="J19" i="28"/>
  <c r="L19" i="28"/>
  <c r="R19" i="28"/>
  <c r="L35" i="27"/>
  <c r="K35" i="27" s="1"/>
  <c r="L34" i="27"/>
  <c r="K34" i="27" s="1"/>
  <c r="L33" i="27"/>
  <c r="K33" i="27" s="1"/>
  <c r="L32" i="27"/>
  <c r="K32" i="27" s="1"/>
  <c r="L31" i="27"/>
  <c r="K31" i="27" s="1"/>
  <c r="L30" i="27"/>
  <c r="G30" i="27"/>
  <c r="H30" i="27" s="1"/>
  <c r="F30" i="29" s="1"/>
  <c r="E13" i="29"/>
  <c r="E14" i="29"/>
  <c r="E15" i="29"/>
  <c r="E16" i="29"/>
  <c r="E17" i="29"/>
  <c r="E18" i="29"/>
  <c r="E19" i="29"/>
  <c r="E20" i="29"/>
  <c r="E21" i="29"/>
  <c r="E22" i="29"/>
  <c r="E23" i="29"/>
  <c r="E24" i="29"/>
  <c r="E25" i="29"/>
  <c r="E26" i="29"/>
  <c r="E27" i="29"/>
  <c r="E28" i="29"/>
  <c r="E29" i="29"/>
  <c r="L11" i="27"/>
  <c r="K11" i="27" s="1"/>
  <c r="L12" i="27"/>
  <c r="K12" i="27" s="1"/>
  <c r="L20" i="27"/>
  <c r="K20" i="27" s="1"/>
  <c r="L21" i="27"/>
  <c r="K21" i="27" s="1"/>
  <c r="L22" i="27"/>
  <c r="K22" i="27" s="1"/>
  <c r="L23" i="27"/>
  <c r="K23" i="27" s="1"/>
  <c r="L24" i="27"/>
  <c r="K24" i="27" s="1"/>
  <c r="L25" i="27"/>
  <c r="K25" i="27" s="1"/>
  <c r="L26" i="27"/>
  <c r="K26" i="27" s="1"/>
  <c r="L27" i="27"/>
  <c r="K27" i="27" s="1"/>
  <c r="L28" i="27"/>
  <c r="K28" i="27" s="1"/>
  <c r="L29" i="27"/>
  <c r="K29" i="27" s="1"/>
  <c r="E90" i="36" l="1"/>
  <c r="F50" i="35"/>
  <c r="D90" i="36"/>
  <c r="E50" i="35"/>
  <c r="E80" i="36"/>
  <c r="F40" i="35"/>
  <c r="K30" i="27"/>
  <c r="M30" i="27"/>
  <c r="G30" i="29" s="1"/>
  <c r="S19" i="28"/>
  <c r="K19" i="28"/>
  <c r="T19" i="28" s="1"/>
  <c r="J30" i="29" s="1"/>
  <c r="D30" i="34" s="1"/>
  <c r="A15" i="28"/>
  <c r="N30" i="27" l="1"/>
  <c r="H30" i="29" s="1"/>
  <c r="D30" i="18"/>
  <c r="C70" i="36"/>
  <c r="D30" i="35"/>
  <c r="C60" i="36"/>
  <c r="U19" i="28"/>
  <c r="B15" i="28"/>
  <c r="L12" i="28"/>
  <c r="L14" i="28"/>
  <c r="V19" i="28" l="1"/>
  <c r="M30" i="29" s="1"/>
  <c r="F30" i="34" s="1"/>
  <c r="K30" i="29"/>
  <c r="E30" i="34" s="1"/>
  <c r="D60" i="36" l="1"/>
  <c r="E60" i="36"/>
  <c r="D70" i="36"/>
  <c r="E30" i="35"/>
  <c r="E30" i="18"/>
  <c r="E70" i="36"/>
  <c r="F30" i="35"/>
  <c r="F30" i="18"/>
  <c r="G10" i="27" l="1"/>
  <c r="H10" i="27" s="1"/>
  <c r="G20" i="27"/>
  <c r="C15" i="28" l="1"/>
  <c r="J15" i="28"/>
  <c r="R15" i="28"/>
  <c r="C16" i="28"/>
  <c r="J16" i="28"/>
  <c r="R16" i="28"/>
  <c r="C17" i="28"/>
  <c r="J17" i="28"/>
  <c r="R17" i="28"/>
  <c r="J18" i="28"/>
  <c r="R18" i="28"/>
  <c r="K15" i="28" l="1"/>
  <c r="S15" i="28"/>
  <c r="C50" i="36" l="1"/>
  <c r="D50" i="36" l="1"/>
  <c r="C40" i="36"/>
  <c r="E50" i="36" l="1"/>
  <c r="D40" i="36"/>
  <c r="A10" i="28"/>
  <c r="B10" i="28"/>
  <c r="I33" i="5" a="1"/>
  <c r="I33" i="5" s="1"/>
  <c r="E40" i="36" l="1"/>
  <c r="C20" i="29"/>
  <c r="C20" i="34" s="1"/>
  <c r="C10" i="29"/>
  <c r="C10" i="34" s="1"/>
  <c r="I27" i="5" a="1"/>
  <c r="C10" i="35" l="1"/>
  <c r="C20" i="35"/>
  <c r="I27" i="5"/>
  <c r="L10" i="28"/>
  <c r="C10" i="28"/>
  <c r="L10" i="27" l="1"/>
  <c r="K10" i="27" s="1"/>
  <c r="I21" i="5"/>
  <c r="I22" i="5"/>
  <c r="C20" i="18" l="1"/>
  <c r="C10" i="18"/>
  <c r="M20" i="27" l="1"/>
  <c r="M10" i="27"/>
  <c r="G20" i="29" l="1"/>
  <c r="U15" i="28"/>
  <c r="G10" i="29"/>
  <c r="L20" i="29"/>
  <c r="E11" i="29"/>
  <c r="E12" i="29"/>
  <c r="A20" i="29"/>
  <c r="A20" i="34" s="1"/>
  <c r="B20" i="29"/>
  <c r="B20" i="34" s="1"/>
  <c r="R11" i="28"/>
  <c r="R12" i="28"/>
  <c r="R13" i="28"/>
  <c r="R14" i="28"/>
  <c r="R10" i="28"/>
  <c r="J11" i="28"/>
  <c r="J12" i="28"/>
  <c r="J13" i="28"/>
  <c r="J14" i="28"/>
  <c r="J10" i="28"/>
  <c r="K10" i="28" s="1"/>
  <c r="A20" i="35" l="1"/>
  <c r="B20" i="35"/>
  <c r="B20" i="18"/>
  <c r="A20" i="18"/>
  <c r="S10" i="28"/>
  <c r="U10" i="28" s="1"/>
  <c r="H20" i="27" l="1"/>
  <c r="N20" i="27" l="1"/>
  <c r="H20" i="29" s="1"/>
  <c r="T15" i="28"/>
  <c r="V15" i="28" s="1"/>
  <c r="M20" i="29" s="1"/>
  <c r="F20" i="34" s="1"/>
  <c r="O10" i="27"/>
  <c r="N10" i="27"/>
  <c r="H10" i="29" s="1"/>
  <c r="T10" i="28"/>
  <c r="V10" i="28" s="1"/>
  <c r="M10" i="29" s="1"/>
  <c r="F10" i="34" s="1"/>
  <c r="O20" i="27"/>
  <c r="F20" i="29"/>
  <c r="E10" i="29"/>
  <c r="B10" i="29"/>
  <c r="A10" i="29"/>
  <c r="A10" i="34" s="1"/>
  <c r="B10" i="18" l="1"/>
  <c r="B10" i="34"/>
  <c r="B10" i="35"/>
  <c r="A10" i="35"/>
  <c r="E10" i="36"/>
  <c r="F10" i="35"/>
  <c r="E20" i="36"/>
  <c r="F20" i="35"/>
  <c r="F10" i="18"/>
  <c r="A10" i="18"/>
  <c r="F20" i="18"/>
  <c r="J20" i="29"/>
  <c r="D20" i="34" s="1"/>
  <c r="D20" i="35" l="1"/>
  <c r="C20" i="36"/>
  <c r="D20" i="18"/>
  <c r="L10" i="29"/>
  <c r="K10" i="29" l="1"/>
  <c r="E10" i="34" s="1"/>
  <c r="D10" i="36" l="1"/>
  <c r="E10" i="35"/>
  <c r="E10" i="18"/>
  <c r="K20" i="29"/>
  <c r="E20" i="34" s="1"/>
  <c r="D20" i="36" l="1"/>
  <c r="E20" i="35"/>
  <c r="E20" i="18"/>
  <c r="F10" i="29"/>
  <c r="J10" i="29" l="1"/>
  <c r="D10" i="34" s="1"/>
  <c r="C10" i="36" l="1"/>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<sst xmlns="http://schemas.openxmlformats.org/spreadsheetml/2006/main" count="890" uniqueCount="505">
  <si>
    <t xml:space="preserve">                                                                         Consejo Superior de la Judicatura</t>
  </si>
  <si>
    <t xml:space="preserve"> MAPA DE RIESGOS SIGCMA</t>
  </si>
  <si>
    <t>DEPENDENCIA (Unidad misional del CSJ o Unidad de la DEAJ o Seccional o CSJ en caso de despachos judiciales certificados)</t>
  </si>
  <si>
    <t>Oficina de Apoyo Judicial</t>
  </si>
  <si>
    <t>PROCESO (indique el tipo de proceso si es Estratégico. Misional, Apoyo, Evaluación y Mejora y especifique el nombre del proceso)</t>
  </si>
  <si>
    <t>Misionales</t>
  </si>
  <si>
    <t>Apoyo</t>
  </si>
  <si>
    <t xml:space="preserve">Gestion Documental </t>
  </si>
  <si>
    <t>CONSEJO SUPERIOR DE LA JUDICATURA</t>
  </si>
  <si>
    <t>CONSEJO SECCIONAL DE LA JUDICATURA</t>
  </si>
  <si>
    <t>DIRECCIÓN SECCIONAL DE ADMINISTRACIÓN JUDICIAL</t>
  </si>
  <si>
    <t>DESPACHO JUDICIAL CERTIFICADO</t>
  </si>
  <si>
    <t>FECHA</t>
  </si>
  <si>
    <t>3 de julio de 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</si>
  <si>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</si>
  <si>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</si>
  <si>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</si>
  <si>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</si>
  <si>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</si>
  <si>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</si>
  <si>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</si>
  <si>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COORDINACIÓN ADMINISTRATIVA DE QUIBDÓ</t>
  </si>
  <si>
    <t xml:space="preserve">PROCESO </t>
  </si>
  <si>
    <t>GESTION DOCUMENTAL</t>
  </si>
  <si>
    <t xml:space="preserve">DEPENDENCIA ADMINISTRATIVA O JUDICIAL CERTIFICADA </t>
  </si>
  <si>
    <t xml:space="preserve">ADMIISTRATIVA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</si>
  <si>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</si>
  <si>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</si>
  <si>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</si>
  <si>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los despachos de la sede judicial de Quibdó,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</si>
  <si>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</si>
  <si>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</si>
  <si>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</si>
  <si>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</si>
  <si>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</si>
  <si>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</si>
  <si>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</si>
  <si>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</si>
  <si>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</si>
  <si>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</si>
  <si>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</si>
  <si>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</si>
  <si>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</si>
  <si>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</si>
  <si>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</si>
  <si>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</si>
  <si>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</si>
  <si>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</si>
  <si>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</si>
  <si>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</si>
  <si>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</si>
  <si>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</si>
  <si>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</si>
  <si>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</si>
  <si>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</si>
  <si>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</si>
  <si>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</si>
  <si>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</si>
  <si>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</si>
  <si>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</si>
  <si>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</si>
  <si>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</si>
  <si>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</si>
  <si>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</si>
  <si>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</si>
  <si>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</si>
  <si>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</si>
  <si>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</si>
  <si>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</si>
  <si>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</si>
  <si>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</si>
  <si>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</si>
  <si>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</si>
  <si>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</si>
  <si>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</si>
  <si>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</si>
  <si>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</si>
  <si>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</si>
  <si>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</si>
  <si>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</si>
  <si>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</si>
  <si>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</si>
  <si>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</si>
  <si>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</si>
  <si>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</si>
  <si>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</si>
  <si>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</si>
  <si>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</si>
  <si>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</si>
  <si>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</si>
  <si>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</si>
  <si>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</si>
  <si>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</si>
  <si>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</si>
  <si>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</si>
  <si>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</si>
  <si>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</si>
  <si>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</si>
  <si>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</si>
  <si>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</si>
  <si>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</si>
  <si>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</si>
  <si>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</si>
  <si>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</si>
  <si>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</si>
  <si>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</si>
  <si>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</si>
  <si>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</si>
  <si>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</si>
  <si>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</si>
  <si>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</si>
  <si>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</si>
  <si>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</si>
  <si>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</si>
  <si>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</si>
  <si>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</si>
  <si>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</si>
  <si>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</si>
  <si>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</si>
  <si>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</si>
  <si>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</si>
  <si>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</si>
  <si>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</si>
  <si>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</si>
  <si>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</si>
  <si>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</si>
  <si>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</si>
  <si>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</si>
  <si>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</si>
  <si>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</si>
  <si>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</si>
  <si>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</si>
  <si>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</si>
  <si>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</si>
  <si>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</si>
  <si>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</si>
  <si>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</si>
  <si>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</si>
  <si>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</si>
  <si>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</si>
  <si>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</si>
  <si>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</si>
  <si>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</si>
  <si>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</si>
  <si>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</si>
  <si>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</si>
  <si>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</si>
  <si>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</si>
  <si>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</si>
  <si>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</si>
  <si>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</si>
  <si>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</si>
  <si>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</si>
  <si>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</si>
  <si>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</si>
  <si>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</si>
  <si>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</si>
  <si>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</si>
  <si>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</si>
  <si>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</si>
  <si>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</si>
  <si>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</si>
  <si>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</si>
  <si>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</si>
  <si>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</si>
  <si>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</si>
  <si>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</si>
  <si>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</si>
  <si>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</si>
  <si>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</si>
  <si>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</si>
  <si>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</si>
  <si>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</si>
  <si>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</si>
  <si>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</si>
  <si>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</si>
  <si>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</si>
  <si>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</si>
  <si>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</si>
  <si>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</si>
  <si>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</si>
  <si>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</si>
  <si>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</si>
  <si>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</si>
  <si>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</si>
  <si>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</si>
  <si>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</si>
  <si>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</si>
  <si>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</si>
  <si>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</si>
  <si>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</si>
  <si>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</si>
  <si>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</si>
  <si>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</si>
  <si>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</si>
  <si>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</si>
  <si>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</si>
  <si>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</si>
  <si>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</si>
  <si>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</si>
  <si>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</si>
  <si>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</si>
  <si>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</si>
  <si>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</si>
  <si>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</si>
  <si>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</si>
  <si>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</si>
  <si>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</si>
  <si>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</si>
  <si>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</si>
  <si>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</si>
  <si>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</si>
  <si>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</si>
  <si>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</si>
  <si>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</si>
  <si>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</si>
  <si>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</si>
  <si>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</si>
  <si>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</si>
  <si>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</si>
  <si>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</si>
  <si>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</si>
  <si>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</si>
  <si>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</si>
  <si>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</si>
  <si>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</si>
  <si>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</si>
  <si>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</si>
  <si>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</si>
  <si>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</si>
  <si>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</si>
  <si>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</si>
  <si>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</si>
  <si>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</si>
  <si>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</si>
  <si>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</si>
  <si>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</si>
  <si>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</si>
  <si>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</si>
  <si>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</si>
  <si>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</si>
  <si>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</si>
  <si>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</si>
  <si>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</si>
  <si>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</si>
  <si>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</si>
  <si>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</si>
  <si>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</si>
  <si>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</si>
  <si>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</si>
  <si>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</si>
  <si>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</si>
  <si>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</si>
  <si>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</si>
  <si>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</si>
  <si>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</si>
  <si>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</si>
  <si>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</si>
  <si>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</si>
  <si>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</si>
  <si>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</si>
  <si>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</si>
  <si>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</si>
  <si>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</si>
  <si>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</si>
  <si>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</si>
  <si>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</si>
  <si>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</si>
  <si>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</si>
  <si>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</si>
  <si>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</si>
  <si>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</si>
  <si>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</si>
  <si>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</si>
  <si>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</si>
  <si>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</si>
  <si>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</si>
  <si>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</si>
  <si>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</si>
  <si>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</si>
  <si>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</si>
  <si>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</si>
  <si>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</si>
  <si>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</si>
  <si>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</si>
  <si>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</si>
  <si>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Pérdida</t>
  </si>
  <si>
    <t>Pérdida de la memoria institucional</t>
  </si>
  <si>
    <t xml:space="preserve">1.       Destrucción de los expedientes                 </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</si>
  <si>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</si>
  <si>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</si>
  <si>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</si>
  <si>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</si>
  <si>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Interrupción o afectación en la prestación del servicio administrativo</t>
  </si>
  <si>
    <t>Entre 0 a 96 horas habiles al año  o afectación minima</t>
  </si>
  <si>
    <t xml:space="preserve">  2 .  Planta fisica en condiciones inadecuadas para la conservación de la información</t>
  </si>
  <si>
    <t>Interrupción o afectación en la prestación del servicio judicial</t>
  </si>
  <si>
    <t>Entre  0 a 48 horas habiles al año o afectación mínima</t>
  </si>
  <si>
    <t>3.    Carencia de elementos de trabajo para organizar las transferencias documentales</t>
  </si>
  <si>
    <t>Incumplimiento del 40% de los indicadores del proceso</t>
  </si>
  <si>
    <t>Retraso</t>
  </si>
  <si>
    <t>Retraso en el suministro de la información</t>
  </si>
  <si>
    <t>1. Desorganización de la información</t>
  </si>
  <si>
    <t xml:space="preserve">De la entidad, seccional, despachos a nivel local o municipal </t>
  </si>
  <si>
    <t>Afectación Económica</t>
  </si>
  <si>
    <t>Afectación al  presupuesto en un valor  &lt;5% y  ≥20%.</t>
  </si>
  <si>
    <t>2. Personal insuficiente para cumplir la función archivistica</t>
  </si>
  <si>
    <t xml:space="preserve">  3.  Organización y sistematización insuficiente de los procesos que se encuentran bajo la custodia del Archivo Central</t>
  </si>
  <si>
    <t>Entre 49 a 96 horas  habiles al año  o afectación baja</t>
  </si>
  <si>
    <t xml:space="preserve">4. </t>
  </si>
  <si>
    <t>Corrupción</t>
  </si>
  <si>
    <t xml:space="preserve">Recibir , ofrecer, prometer , entregar o aceptar dádivas o beneficios a nombre propio o de terceros para  sustraer o destruir docuementos que se encuentran bajo la custodia del archivo central  </t>
  </si>
  <si>
    <t xml:space="preserve">1.Falta de ética  de los servidores judiciales 
</t>
  </si>
  <si>
    <t xml:space="preserve">De la entidad, seccional, despachos a nivel departamental </t>
  </si>
  <si>
    <t>2.Ocultamiento o destrucción de los expedientes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</si>
  <si>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</si>
  <si>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</si>
  <si>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</si>
  <si>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</si>
  <si>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</si>
  <si>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</si>
  <si>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</si>
  <si>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</si>
  <si>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</si>
  <si>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</si>
  <si>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</si>
  <si>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</si>
  <si>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</si>
  <si>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</si>
  <si>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</si>
  <si>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</si>
  <si>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</si>
  <si>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Verificacion periodicamente(mensual) , de las metas y de los indicadores, con el objetivo de adelantar acciones que mitiguen o eliminen el riesgo.</t>
  </si>
  <si>
    <t>NO</t>
  </si>
  <si>
    <t>SI</t>
  </si>
  <si>
    <t xml:space="preserve"> Adquisición de elementos de trabajo apropiados para  el almacenamiento y conservación de la información</t>
  </si>
  <si>
    <t xml:space="preserve">  2 . Asignación insuficientes de recursos por parate del nivel central para atender las necesidades del archivo central</t>
  </si>
  <si>
    <t xml:space="preserve"> Adecuación  ambiental y técnica del deposito en el cual se almacena y custodia la información. </t>
  </si>
  <si>
    <t>3.  Desorganización de la información</t>
  </si>
  <si>
    <t>Organización de la información conforme lo establece la Ley 594 de 2000</t>
  </si>
  <si>
    <t>Verificacion del plan mensualmente, de las metas y de los indicadores, con el objeto de implementar  las accciones correctivas.</t>
  </si>
  <si>
    <t>Afectación en la prestación del servicio</t>
  </si>
  <si>
    <t>Brigadas de organización y sistematización del archivo con personal de la Ofiicna de Apoyo y la Coordinación Administrativa</t>
  </si>
  <si>
    <t>Suministro tardio de la información</t>
  </si>
  <si>
    <t>Gestionar el mejormiento y /o adquisición de bodega  para el funcionamiento del archivo</t>
  </si>
  <si>
    <t xml:space="preserve">Suspención de diligencias </t>
  </si>
  <si>
    <t>Organización y digitalización de la información que se tiene bajo custodia</t>
  </si>
  <si>
    <t>Brigadas de búsqueda de expedientes solicitados en calidad de préstamo</t>
  </si>
  <si>
    <t xml:space="preserve">Falta de etica   del servidor encargado de cumplir la función archivistica                                                             </t>
  </si>
  <si>
    <t xml:space="preserve">Advertir al funcionario encargado de cumplir la función archivistica y al personal de apoyo sobre el cumplimiento de la ley 270 de 1996, la ley 1712 de 2014 y las consecuencias que trae el incumplimiento delas mismas                             </t>
  </si>
  <si>
    <t>Realizar campañas publicitarias a través del micrositio de la  Coordinación Administrativa, la pagina de la Rama Judicial y correos institucionales que generen confianza a los usuarios del servicio de justicia en relación con los servicios que presta el archivo central.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</si>
  <si>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</si>
  <si>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</si>
  <si>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</si>
  <si>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</si>
  <si>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</si>
  <si>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</si>
  <si>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</si>
  <si>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</si>
  <si>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</si>
  <si>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</si>
  <si>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</si>
  <si>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</si>
  <si>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</si>
  <si>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</si>
  <si>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</si>
  <si>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Gestionar la asignación de recursos necesarios para  el mejoramiento      del archivo</t>
  </si>
  <si>
    <t>Lider Proceso G.D</t>
  </si>
  <si>
    <t>Adecuación ambiental y técnica de la bodega en la cual funciona el archivo</t>
  </si>
  <si>
    <t>Organización de la información conforme lo establece la ley 594 de 2000</t>
  </si>
  <si>
    <t>Brigadas de organización y sistematización de la información con personal de la Ofiicna de Apoyo y la Coordinación Administrativa</t>
  </si>
  <si>
    <t>Digitalización de la información que se tiene bajo custodia del archivo</t>
  </si>
  <si>
    <t>Gestión para el mejoramiento de la bodega  en la cual funciona el archivo</t>
  </si>
  <si>
    <t>Realizar campañas para el mejoramiento de la imagen institucional.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</si>
  <si>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</si>
  <si>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</si>
  <si>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</si>
  <si>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</si>
  <si>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</si>
  <si>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</si>
  <si>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</si>
  <si>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</si>
  <si>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</si>
  <si>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</si>
  <si>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</si>
  <si>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</si>
  <si>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</si>
  <si>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</si>
  <si>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</si>
  <si>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</si>
  <si>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</si>
  <si>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</si>
  <si>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</si>
  <si>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</si>
  <si>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</si>
  <si>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</si>
  <si>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</si>
  <si>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</si>
  <si>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</si>
  <si>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</si>
  <si>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</si>
  <si>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</si>
  <si>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</si>
  <si>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</si>
  <si>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</si>
  <si>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</si>
  <si>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</si>
  <si>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60% de los indicadores del proceso</t>
  </si>
  <si>
    <t>Incumplimiento del 80% de los indicadores del proceso</t>
  </si>
  <si>
    <t>Incumplimiento del 100% de los indicadores del proceso</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</si>
  <si>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</si>
  <si>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</si>
  <si>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</si>
  <si>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</si>
  <si>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</si>
  <si>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</si>
  <si>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</si>
  <si>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</si>
  <si>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</si>
  <si>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</si>
  <si>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</si>
  <si>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</si>
  <si>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</si>
  <si>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</si>
  <si>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</si>
  <si>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</si>
  <si>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</si>
  <si>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</si>
  <si>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</si>
  <si>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</si>
  <si>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</si>
  <si>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</si>
  <si>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</si>
  <si>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</si>
  <si>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</si>
  <si>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</si>
  <si>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</si>
  <si>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</si>
  <si>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</si>
  <si>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</si>
  <si>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</si>
  <si>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</si>
  <si>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</si>
  <si>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</si>
  <si>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</si>
  <si>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</si>
  <si>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</si>
  <si>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</si>
  <si>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</si>
  <si>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</si>
  <si>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</si>
  <si>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</si>
  <si>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</si>
  <si>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</si>
  <si>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</si>
  <si>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</si>
  <si>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</si>
  <si>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</si>
  <si>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</si>
  <si>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</si>
  <si>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</si>
  <si>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</si>
  <si>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</si>
  <si>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</si>
  <si>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</si>
  <si>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</si>
  <si>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</si>
  <si>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</si>
  <si>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</si>
  <si>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</si>
  <si>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</si>
  <si>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</si>
  <si>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</si>
  <si>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Nivel Seccional </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</si>
  <si>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</si>
  <si>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</si>
  <si>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</si>
  <si>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</si>
  <si>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</si>
  <si>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</si>
  <si>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</si>
  <si>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</si>
  <si>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</si>
  <si>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</si>
  <si>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</si>
  <si>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</si>
  <si>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</si>
  <si>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Verificacion mensual de las metas y de los indicadores del plan, con el objeto de implementar  las accciones correctivas.</t>
  </si>
  <si>
    <t>x</t>
  </si>
  <si>
    <t>No se materializó el riesgo, por lo tanto, no se debieron aplicar los controles correctivos.</t>
  </si>
  <si>
    <t>Verificacion mensual  de las metas y los indicaores del plan , con el objeto de implementar  las accciones correctivas.</t>
  </si>
  <si>
    <t>Los controles preventivos fueron efectivos.</t>
  </si>
  <si>
    <t xml:space="preserve">Advertir al funcionario encargado de cumplir la función archivistica y al personal de apoyo sobre el cumplimiento de la ley 270 de 1996, la ley 1712 de 2014 y las consecuencias que trae el incumplimiento delas mismas </t>
  </si>
  <si>
    <t>No se materializó el riesgo, por lo tanto, no se debieron aplicar los controles correctivos</t>
  </si>
  <si>
    <t>Reiterar el deber de cumplir con el mandato de la ley 270 de 1996, en los procesos de inducción y reinducción, y demas capacitaciones realizadas dentro del proceso del Seguridad y Salud en el Trabajo</t>
  </si>
  <si>
    <t>ANÁLISIS DEL RESULTADO FINAL 
3 TRIMESTRE</t>
  </si>
  <si>
    <t>ANÁLISIS DEL RESULTADO FINAL 
4 TRIMESTRE</t>
  </si>
  <si>
    <t>Verificacion de las metas y de los indicadores del plan, mensualmente,  con el objeto de implementar  las accciones correctivas.</t>
  </si>
  <si>
    <t>X</t>
  </si>
  <si>
    <t>Verificacion de las metas y de los indicadores del plan, mensualmente,  con el objeto de implementar  las accciones correctivas</t>
  </si>
  <si>
    <t>Los controles preventivos fueron efectivos</t>
  </si>
  <si>
    <t>Recibir, ofrecer, prometer, entregar o aceptar dádivas obeneficios a nombre propio o de terceros para sustraer o destruir docuementos que s e encuentren bajo la administración y custodia del archivo central</t>
  </si>
  <si>
    <t>Mu baja-1</t>
  </si>
  <si>
    <t>Leve-1</t>
  </si>
  <si>
    <t>Bajo-1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</si>
</sst>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444444"/>
      <name val="Calibri"/>
      <family val="2"/>
      <scheme val="minor"/>
    </font>
    <font>
      <sz val="12"/>
      <name val="Calibri"/>
      <family val="2"/>
      <scheme val="minor"/>
    </font>
    <font>
      <sz val="12"/>
      <name val="Azo Sans Medium"/>
    </font>
    <font>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
      <sz val="10"/>
      <color rgb="FF000000"/>
      <name val="Calibri"/>
      <charset val="1"/>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D9D9D9"/>
        <bgColor rgb="FF000000"/>
      </patternFill>
    </fill>
    <fill>
      <patternFill patternType="solid">
        <fgColor rgb="FFFFFFFF"/>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style="thin">
        <color indexed="64"/>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medium">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s>
  <cellStyleXfs count="5">
    <xf numFmtId="0" fontId="0" fillId="0" borderId="0"/>
    <xf numFmtId="0" fontId="8" fillId="0" borderId="0"/>
    <xf numFmtId="0" fontId="9" fillId="0" borderId="0"/>
    <xf numFmtId="43" fontId="41" fillId="0" borderId="0" applyFont="0" applyFill="0" applyBorder="0" applyAlignment="0" applyProtection="0"/>
    <xf numFmtId="9" fontId="41" fillId="0" borderId="0" applyFont="0" applyFill="0" applyBorder="0" applyAlignment="0" applyProtection="0"/>
  </cellStyleXfs>
  <cellXfs count="69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1" fillId="3" borderId="0" xfId="0" applyFont="1" applyFill="1"/>
    <xf numFmtId="0" fontId="3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6" fillId="0" borderId="0" xfId="0" applyFont="1" applyAlignment="1" applyProtection="1">
      <alignment horizontal="center" vertical="center"/>
      <protection locked="0"/>
    </xf>
    <xf numFmtId="0" fontId="32" fillId="0" borderId="0" xfId="0" applyFont="1"/>
    <xf numFmtId="0" fontId="13" fillId="0" borderId="0" xfId="0" applyFont="1"/>
    <xf numFmtId="0" fontId="0" fillId="0" borderId="0" xfId="0" applyProtection="1">
      <protection locked="0"/>
    </xf>
    <xf numFmtId="0" fontId="38" fillId="16" borderId="35" xfId="0" applyFont="1" applyFill="1" applyBorder="1" applyAlignment="1" applyProtection="1">
      <alignment horizontal="center" vertical="center" textRotation="90"/>
      <protection locked="0"/>
    </xf>
    <xf numFmtId="0" fontId="39" fillId="4" borderId="35" xfId="0" applyFont="1" applyFill="1" applyBorder="1" applyAlignment="1">
      <alignment horizontal="center" vertical="center" wrapText="1"/>
    </xf>
    <xf numFmtId="0" fontId="32" fillId="17" borderId="0" xfId="0" applyFont="1" applyFill="1"/>
    <xf numFmtId="0" fontId="13" fillId="3" borderId="0" xfId="0" applyFont="1" applyFill="1" applyAlignment="1" applyProtection="1">
      <alignment vertical="center"/>
      <protection locked="0"/>
    </xf>
    <xf numFmtId="0" fontId="36" fillId="3" borderId="0" xfId="0" applyFont="1" applyFill="1" applyAlignment="1" applyProtection="1">
      <alignment horizontal="center" vertical="center"/>
      <protection locked="0"/>
    </xf>
    <xf numFmtId="0" fontId="32" fillId="3" borderId="0" xfId="0" applyFont="1" applyFill="1"/>
    <xf numFmtId="0" fontId="13" fillId="3" borderId="0" xfId="0" applyFont="1" applyFill="1"/>
    <xf numFmtId="0" fontId="38" fillId="4" borderId="35" xfId="0" applyFont="1" applyFill="1" applyBorder="1" applyAlignment="1" applyProtection="1">
      <alignment horizontal="center" vertical="center" wrapText="1"/>
      <protection locked="0"/>
    </xf>
    <xf numFmtId="0" fontId="30" fillId="4" borderId="0" xfId="0" applyFont="1" applyFill="1" applyAlignment="1">
      <alignment vertical="center"/>
    </xf>
    <xf numFmtId="0" fontId="30"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0" fillId="4" borderId="10" xfId="0" applyFont="1" applyFill="1" applyBorder="1" applyAlignment="1">
      <alignment horizontal="left" vertical="center"/>
    </xf>
    <xf numFmtId="0" fontId="30" fillId="4" borderId="10" xfId="0" applyFont="1" applyFill="1" applyBorder="1" applyAlignment="1">
      <alignment vertical="center"/>
    </xf>
    <xf numFmtId="0" fontId="30" fillId="4" borderId="34" xfId="0" applyFont="1" applyFill="1" applyBorder="1" applyAlignment="1">
      <alignment vertical="center"/>
    </xf>
    <xf numFmtId="0" fontId="30" fillId="4" borderId="33" xfId="0" applyFont="1" applyFill="1" applyBorder="1" applyAlignment="1">
      <alignment vertical="center"/>
    </xf>
    <xf numFmtId="0" fontId="1" fillId="3" borderId="31" xfId="0" applyFont="1" applyFill="1" applyBorder="1" applyAlignment="1">
      <alignment horizontal="center" vertical="center"/>
    </xf>
    <xf numFmtId="0" fontId="30"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5" fillId="0" borderId="0" xfId="0" applyFont="1" applyAlignment="1">
      <alignment horizontal="center" vertical="center"/>
    </xf>
    <xf numFmtId="0" fontId="46" fillId="0" borderId="0" xfId="0" applyFont="1" applyAlignment="1">
      <alignment horizontal="center" vertical="center" wrapText="1"/>
    </xf>
    <xf numFmtId="0" fontId="47" fillId="6" borderId="0" xfId="0" applyFont="1" applyFill="1" applyAlignment="1">
      <alignment horizontal="center" vertical="center" wrapText="1" readingOrder="1"/>
    </xf>
    <xf numFmtId="0" fontId="48" fillId="3" borderId="0" xfId="0" applyFont="1" applyFill="1"/>
    <xf numFmtId="0" fontId="47" fillId="6" borderId="29" xfId="0" applyFont="1" applyFill="1" applyBorder="1" applyAlignment="1">
      <alignment horizontal="center" vertical="center" wrapText="1" readingOrder="1"/>
    </xf>
    <xf numFmtId="0" fontId="49" fillId="7" borderId="6" xfId="0" applyFont="1" applyFill="1" applyBorder="1" applyAlignment="1">
      <alignment horizontal="center" vertical="center" wrapText="1" readingOrder="1"/>
    </xf>
    <xf numFmtId="9" fontId="49" fillId="0" borderId="18" xfId="4" applyFont="1" applyBorder="1" applyAlignment="1">
      <alignment horizontal="center" vertical="center" wrapText="1" readingOrder="1"/>
    </xf>
    <xf numFmtId="0" fontId="49" fillId="0" borderId="18" xfId="0" applyFont="1" applyBorder="1" applyAlignment="1">
      <alignment horizontal="justify" vertical="center" wrapText="1" readingOrder="1"/>
    </xf>
    <xf numFmtId="1" fontId="49" fillId="0" borderId="19" xfId="3" applyNumberFormat="1" applyFont="1" applyBorder="1" applyAlignment="1">
      <alignment horizontal="center" vertical="center" wrapText="1" readingOrder="1"/>
    </xf>
    <xf numFmtId="0" fontId="49" fillId="8" borderId="6" xfId="0" applyFont="1" applyFill="1" applyBorder="1" applyAlignment="1">
      <alignment horizontal="center" vertical="center" wrapText="1" readingOrder="1"/>
    </xf>
    <xf numFmtId="0" fontId="49" fillId="9" borderId="6" xfId="0" applyFont="1" applyFill="1" applyBorder="1" applyAlignment="1">
      <alignment horizontal="center" vertical="center" wrapText="1" readingOrder="1"/>
    </xf>
    <xf numFmtId="0" fontId="49" fillId="10" borderId="6" xfId="0" applyFont="1" applyFill="1" applyBorder="1" applyAlignment="1">
      <alignment horizontal="center" vertical="center" wrapText="1" readingOrder="1"/>
    </xf>
    <xf numFmtId="0" fontId="50" fillId="11" borderId="6" xfId="0" applyFont="1" applyFill="1" applyBorder="1" applyAlignment="1">
      <alignment horizontal="center" vertical="center" wrapText="1" readingOrder="1"/>
    </xf>
    <xf numFmtId="0" fontId="49" fillId="3" borderId="0" xfId="0" applyFont="1" applyFill="1" applyAlignment="1">
      <alignment horizontal="justify" vertical="center" wrapText="1" readingOrder="1"/>
    </xf>
    <xf numFmtId="0" fontId="51" fillId="3" borderId="0" xfId="0" applyFont="1" applyFill="1"/>
    <xf numFmtId="0" fontId="46" fillId="3" borderId="0" xfId="0" applyFont="1" applyFill="1" applyAlignment="1">
      <alignment horizontal="center" vertical="center" wrapText="1"/>
    </xf>
    <xf numFmtId="0" fontId="51" fillId="0" borderId="0" xfId="0" applyFont="1"/>
    <xf numFmtId="0" fontId="49" fillId="7" borderId="18" xfId="0" applyFont="1" applyFill="1" applyBorder="1" applyAlignment="1">
      <alignment horizontal="center" vertical="center" wrapText="1" readingOrder="1"/>
    </xf>
    <xf numFmtId="0" fontId="49" fillId="8" borderId="19" xfId="0" applyFont="1" applyFill="1" applyBorder="1" applyAlignment="1">
      <alignment horizontal="center" vertical="center" wrapText="1" readingOrder="1"/>
    </xf>
    <xf numFmtId="0" fontId="49" fillId="9" borderId="19" xfId="0" applyFont="1" applyFill="1" applyBorder="1" applyAlignment="1">
      <alignment horizontal="center" vertical="center" wrapText="1" readingOrder="1"/>
    </xf>
    <xf numFmtId="0" fontId="49" fillId="10" borderId="19" xfId="0" applyFont="1" applyFill="1" applyBorder="1" applyAlignment="1">
      <alignment horizontal="center" vertical="center" wrapText="1" readingOrder="1"/>
    </xf>
    <xf numFmtId="0" fontId="50" fillId="11" borderId="19" xfId="0" applyFont="1" applyFill="1" applyBorder="1" applyAlignment="1">
      <alignment horizontal="center" vertical="center" wrapText="1" readingOrder="1"/>
    </xf>
    <xf numFmtId="0" fontId="52" fillId="3" borderId="0" xfId="0" applyFont="1" applyFill="1"/>
    <xf numFmtId="1" fontId="51" fillId="3" borderId="0" xfId="0" applyNumberFormat="1" applyFont="1" applyFill="1" applyAlignment="1">
      <alignment horizontal="center"/>
    </xf>
    <xf numFmtId="0" fontId="53" fillId="3" borderId="0" xfId="0" applyFont="1" applyFill="1" applyAlignment="1">
      <alignment vertical="center"/>
    </xf>
    <xf numFmtId="0" fontId="51"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6" fillId="3" borderId="6" xfId="0" applyFont="1" applyFill="1" applyBorder="1" applyAlignment="1">
      <alignment horizontal="center" vertical="center" wrapText="1"/>
    </xf>
    <xf numFmtId="0" fontId="51" fillId="3" borderId="6" xfId="0" applyFont="1" applyFill="1" applyBorder="1"/>
    <xf numFmtId="1" fontId="49" fillId="0" borderId="6" xfId="3" applyNumberFormat="1" applyFont="1" applyBorder="1" applyAlignment="1">
      <alignment horizontal="center" vertical="center" wrapText="1" readingOrder="1"/>
    </xf>
    <xf numFmtId="0" fontId="46" fillId="3" borderId="0" xfId="0" applyFont="1" applyFill="1"/>
    <xf numFmtId="1" fontId="49" fillId="0" borderId="78" xfId="3" applyNumberFormat="1" applyFont="1" applyBorder="1" applyAlignment="1">
      <alignment horizontal="center" vertical="center" wrapText="1" readingOrder="1"/>
    </xf>
    <xf numFmtId="0" fontId="49" fillId="7" borderId="79" xfId="0" applyFont="1" applyFill="1" applyBorder="1" applyAlignment="1">
      <alignment horizontal="center" vertical="center" wrapText="1" readingOrder="1"/>
    </xf>
    <xf numFmtId="0" fontId="49" fillId="8" borderId="80" xfId="0" applyFont="1" applyFill="1" applyBorder="1" applyAlignment="1">
      <alignment horizontal="center" vertical="center" wrapText="1" readingOrder="1"/>
    </xf>
    <xf numFmtId="0" fontId="49" fillId="9" borderId="80" xfId="0" applyFont="1" applyFill="1" applyBorder="1" applyAlignment="1">
      <alignment horizontal="center" vertical="center" wrapText="1" readingOrder="1"/>
    </xf>
    <xf numFmtId="0" fontId="49" fillId="10" borderId="80" xfId="0" applyFont="1" applyFill="1" applyBorder="1" applyAlignment="1">
      <alignment horizontal="center" vertical="center" wrapText="1" readingOrder="1"/>
    </xf>
    <xf numFmtId="0" fontId="50" fillId="11" borderId="80" xfId="0" applyFont="1" applyFill="1" applyBorder="1" applyAlignment="1">
      <alignment horizontal="center" vertical="center" wrapText="1" readingOrder="1"/>
    </xf>
    <xf numFmtId="0" fontId="49"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3" fillId="0" borderId="15" xfId="0" applyFont="1" applyBorder="1" applyAlignment="1">
      <alignment horizontal="center" vertical="center" wrapText="1"/>
    </xf>
    <xf numFmtId="0" fontId="33"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3"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4"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7"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2"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30"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6"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3" fontId="0" fillId="0" borderId="21" xfId="0" applyNumberFormat="1" applyBorder="1" applyAlignment="1">
      <alignment horizontal="justify" vertical="center" wrapText="1"/>
    </xf>
    <xf numFmtId="0" fontId="26"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4" fontId="0" fillId="0" borderId="20" xfId="0" applyNumberFormat="1" applyBorder="1" applyAlignment="1">
      <alignment horizontal="center" vertical="center" wrapText="1"/>
    </xf>
    <xf numFmtId="4" fontId="0" fillId="0" borderId="43" xfId="0" applyNumberFormat="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12" fillId="0" borderId="86" xfId="0" applyFont="1" applyBorder="1" applyAlignment="1">
      <alignment horizontal="justify" vertical="center" wrapText="1"/>
    </xf>
    <xf numFmtId="2" fontId="32" fillId="0" borderId="32" xfId="3" applyNumberFormat="1" applyFont="1" applyBorder="1" applyAlignment="1">
      <alignment horizontal="justify" vertical="center" wrapText="1"/>
    </xf>
    <xf numFmtId="2" fontId="69" fillId="0" borderId="32" xfId="3" applyNumberFormat="1" applyFont="1" applyBorder="1" applyAlignment="1">
      <alignment horizontal="justify" vertical="center" wrapText="1"/>
    </xf>
    <xf numFmtId="2" fontId="32" fillId="0" borderId="20" xfId="3" applyNumberFormat="1" applyFont="1" applyBorder="1" applyAlignment="1">
      <alignment horizontal="justify" vertical="center" wrapText="1"/>
    </xf>
    <xf numFmtId="2" fontId="32" fillId="0" borderId="6" xfId="3" applyNumberFormat="1" applyFont="1" applyBorder="1" applyAlignment="1">
      <alignment horizontal="justify" vertical="center" wrapText="1"/>
    </xf>
    <xf numFmtId="0" fontId="13" fillId="0" borderId="6" xfId="0" applyFont="1" applyBorder="1" applyAlignment="1">
      <alignment horizontal="center" vertical="center"/>
    </xf>
    <xf numFmtId="0" fontId="19" fillId="15" borderId="29"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9" fillId="15" borderId="6" xfId="0" applyFont="1" applyFill="1" applyBorder="1" applyAlignment="1" applyProtection="1">
      <alignment vertical="center" wrapText="1"/>
      <protection locked="0"/>
    </xf>
    <xf numFmtId="0" fontId="26" fillId="0" borderId="6" xfId="0" applyFont="1" applyBorder="1" applyAlignment="1">
      <alignment vertical="top" wrapText="1"/>
    </xf>
    <xf numFmtId="0" fontId="13" fillId="0" borderId="6" xfId="0" applyFont="1" applyBorder="1" applyAlignment="1">
      <alignment vertical="top" wrapText="1"/>
    </xf>
    <xf numFmtId="0" fontId="6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3" fillId="0" borderId="6" xfId="0" applyFont="1" applyBorder="1" applyAlignment="1">
      <alignment horizontal="center" vertical="center"/>
    </xf>
    <xf numFmtId="0" fontId="13" fillId="0" borderId="0" xfId="0" applyFont="1" applyAlignment="1">
      <alignment horizontal="center"/>
    </xf>
    <xf numFmtId="0" fontId="30"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2" xfId="0" applyFont="1" applyFill="1" applyBorder="1" applyAlignment="1">
      <alignment vertical="center" wrapText="1"/>
    </xf>
    <xf numFmtId="0" fontId="61" fillId="3" borderId="108" xfId="0" applyFont="1" applyFill="1" applyBorder="1" applyAlignment="1">
      <alignment vertical="center" wrapText="1"/>
    </xf>
    <xf numFmtId="0" fontId="30" fillId="4" borderId="10" xfId="0" applyFont="1" applyFill="1" applyBorder="1" applyAlignment="1">
      <alignment horizontal="center" vertical="center"/>
    </xf>
    <xf numFmtId="0" fontId="0" fillId="0" borderId="0" xfId="0" applyAlignment="1">
      <alignment horizontal="center"/>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0" fillId="11" borderId="74" xfId="0" applyFill="1" applyBorder="1"/>
    <xf numFmtId="0" fontId="0" fillId="11" borderId="11" xfId="0" applyFill="1" applyBorder="1"/>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0" borderId="118" xfId="0" applyFont="1" applyFill="1" applyBorder="1" applyAlignment="1" applyProtection="1">
      <alignment horizontal="left" vertical="center" wrapText="1"/>
      <protection locked="0"/>
    </xf>
    <xf numFmtId="0" fontId="78" fillId="20" borderId="118" xfId="0" applyFont="1" applyFill="1" applyBorder="1" applyAlignment="1" applyProtection="1">
      <alignment horizontal="center" vertical="center"/>
      <protection locked="0"/>
    </xf>
    <xf numFmtId="0" fontId="79" fillId="5" borderId="118"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1" borderId="121" xfId="0" applyFont="1" applyFill="1" applyBorder="1" applyAlignment="1">
      <alignment horizontal="center" vertical="center" wrapText="1" readingOrder="1"/>
    </xf>
    <xf numFmtId="0" fontId="82" fillId="3" borderId="121" xfId="0" applyFont="1" applyFill="1" applyBorder="1" applyAlignment="1">
      <alignment horizontal="center" vertical="center" wrapText="1" readingOrder="1"/>
    </xf>
    <xf numFmtId="0" fontId="82" fillId="3" borderId="121" xfId="0" applyFont="1" applyFill="1" applyBorder="1" applyAlignment="1">
      <alignment horizontal="left" vertical="center" wrapText="1"/>
    </xf>
    <xf numFmtId="0" fontId="82" fillId="3" borderId="121" xfId="0" applyFont="1" applyFill="1" applyBorder="1" applyAlignment="1">
      <alignment horizontal="center" vertical="center" wrapText="1"/>
    </xf>
    <xf numFmtId="0" fontId="76" fillId="3" borderId="0" xfId="0" applyFont="1" applyFill="1"/>
    <xf numFmtId="0" fontId="82" fillId="0" borderId="121" xfId="0" applyFont="1" applyBorder="1" applyAlignment="1">
      <alignment horizontal="center" vertical="center" wrapText="1" readingOrder="1"/>
    </xf>
    <xf numFmtId="0" fontId="82" fillId="0" borderId="121" xfId="0" applyFont="1" applyBorder="1" applyAlignment="1">
      <alignment horizontal="left" vertical="center" wrapText="1"/>
    </xf>
    <xf numFmtId="0" fontId="82" fillId="23" borderId="121" xfId="0" applyFont="1" applyFill="1" applyBorder="1" applyAlignment="1">
      <alignment horizontal="left" vertical="center" wrapText="1"/>
    </xf>
    <xf numFmtId="0" fontId="79" fillId="0" borderId="0" xfId="0" applyFont="1" applyAlignment="1">
      <alignment vertical="center" wrapText="1"/>
    </xf>
    <xf numFmtId="0" fontId="80" fillId="0" borderId="121" xfId="0" applyFont="1" applyBorder="1" applyAlignment="1">
      <alignment vertical="center" wrapText="1" readingOrder="1"/>
    </xf>
    <xf numFmtId="0" fontId="82" fillId="3" borderId="121" xfId="0" applyFont="1" applyFill="1" applyBorder="1" applyAlignment="1">
      <alignment horizontal="left" vertical="center" wrapText="1" readingOrder="1"/>
    </xf>
    <xf numFmtId="0" fontId="78" fillId="0" borderId="0" xfId="0" applyFont="1"/>
    <xf numFmtId="0" fontId="82" fillId="3" borderId="121" xfId="0" applyFont="1" applyFill="1" applyBorder="1" applyAlignment="1">
      <alignment horizontal="left" vertical="center"/>
    </xf>
    <xf numFmtId="0" fontId="82" fillId="3" borderId="121" xfId="0" applyFont="1" applyFill="1" applyBorder="1" applyAlignment="1">
      <alignment vertical="center" wrapText="1"/>
    </xf>
    <xf numFmtId="0" fontId="82" fillId="3" borderId="121" xfId="0" applyFont="1" applyFill="1" applyBorder="1" applyAlignment="1">
      <alignment vertical="center" wrapText="1" readingOrder="1"/>
    </xf>
    <xf numFmtId="0" fontId="82" fillId="3" borderId="121" xfId="0" applyFont="1" applyFill="1" applyBorder="1" applyAlignment="1">
      <alignment vertical="center"/>
    </xf>
    <xf numFmtId="0" fontId="82" fillId="3" borderId="121" xfId="0" applyFont="1" applyFill="1" applyBorder="1" applyAlignment="1">
      <alignment horizontal="center" vertical="center"/>
    </xf>
    <xf numFmtId="0" fontId="82" fillId="3" borderId="122" xfId="0" applyFont="1" applyFill="1" applyBorder="1" applyAlignment="1">
      <alignment horizontal="center" vertical="center" wrapText="1" readingOrder="1"/>
    </xf>
    <xf numFmtId="0" fontId="82" fillId="3" borderId="122" xfId="0" applyFont="1" applyFill="1" applyBorder="1" applyAlignment="1">
      <alignment horizontal="left" vertical="center" wrapText="1"/>
    </xf>
    <xf numFmtId="0" fontId="82" fillId="3" borderId="122"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12" fillId="0" borderId="117" xfId="0" applyFont="1" applyBorder="1" applyAlignment="1">
      <alignment vertical="center" wrapText="1"/>
    </xf>
    <xf numFmtId="0" fontId="26" fillId="0" borderId="41" xfId="0" applyFont="1" applyBorder="1" applyAlignment="1" applyProtection="1">
      <alignment vertical="center" wrapText="1"/>
      <protection locked="0"/>
    </xf>
    <xf numFmtId="0" fontId="12" fillId="0" borderId="32" xfId="0" applyFont="1" applyBorder="1" applyAlignment="1">
      <alignment horizontal="justify" vertical="center" wrapText="1"/>
    </xf>
    <xf numFmtId="0" fontId="26" fillId="0" borderId="6" xfId="0" applyFont="1" applyBorder="1" applyAlignment="1" applyProtection="1">
      <alignment vertical="center" wrapText="1"/>
      <protection locked="0"/>
    </xf>
    <xf numFmtId="0" fontId="13" fillId="0" borderId="25" xfId="0" applyFont="1" applyBorder="1" applyAlignment="1">
      <alignment vertical="center" wrapText="1"/>
    </xf>
    <xf numFmtId="0" fontId="85" fillId="0" borderId="0" xfId="0" applyFont="1" applyAlignment="1">
      <alignment wrapText="1"/>
    </xf>
    <xf numFmtId="0" fontId="89" fillId="25" borderId="118" xfId="0" applyFont="1" applyFill="1" applyBorder="1" applyAlignment="1">
      <alignment horizontal="center" vertical="center"/>
    </xf>
    <xf numFmtId="0" fontId="89" fillId="22" borderId="118" xfId="0" applyFont="1" applyFill="1" applyBorder="1" applyAlignment="1">
      <alignment horizontal="center" vertical="center"/>
    </xf>
    <xf numFmtId="0" fontId="89" fillId="22" borderId="118" xfId="0" applyFont="1" applyFill="1" applyBorder="1" applyAlignment="1">
      <alignment vertical="center" wrapText="1"/>
    </xf>
    <xf numFmtId="0" fontId="89" fillId="26" borderId="118" xfId="0" applyFont="1" applyFill="1" applyBorder="1" applyAlignment="1">
      <alignment horizontal="left" vertical="top" wrapText="1"/>
    </xf>
    <xf numFmtId="0" fontId="90" fillId="26" borderId="118" xfId="0" applyFont="1" applyFill="1" applyBorder="1" applyAlignment="1">
      <alignment horizontal="center" vertical="center" wrapText="1"/>
    </xf>
    <xf numFmtId="0" fontId="91" fillId="26" borderId="118" xfId="0" applyFont="1" applyFill="1" applyBorder="1" applyAlignment="1">
      <alignment horizontal="center" vertical="center" wrapText="1"/>
    </xf>
    <xf numFmtId="0" fontId="91" fillId="26" borderId="118" xfId="0" applyFont="1" applyFill="1" applyBorder="1" applyAlignment="1">
      <alignment horizontal="left" vertical="center"/>
    </xf>
    <xf numFmtId="0" fontId="89" fillId="0" borderId="118" xfId="0" applyFont="1" applyBorder="1" applyAlignment="1">
      <alignment vertical="top" wrapText="1"/>
    </xf>
    <xf numFmtId="0" fontId="90" fillId="26" borderId="118" xfId="0" applyFont="1" applyFill="1" applyBorder="1" applyAlignment="1">
      <alignment horizontal="center" vertical="center"/>
    </xf>
    <xf numFmtId="0" fontId="91" fillId="26" borderId="118" xfId="0" applyFont="1" applyFill="1" applyBorder="1" applyAlignment="1">
      <alignment horizontal="center" vertical="center"/>
    </xf>
    <xf numFmtId="0" fontId="89" fillId="26" borderId="118" xfId="0" applyFont="1" applyFill="1" applyBorder="1" applyAlignment="1">
      <alignment horizontal="left" vertical="center" wrapText="1"/>
    </xf>
    <xf numFmtId="0" fontId="89" fillId="0" borderId="118" xfId="0" applyFont="1" applyBorder="1" applyAlignment="1">
      <alignment horizontal="left" vertical="center" wrapText="1"/>
    </xf>
    <xf numFmtId="0" fontId="91" fillId="0" borderId="118"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0" fontId="29" fillId="0" borderId="32" xfId="0" applyFont="1" applyBorder="1" applyAlignment="1">
      <alignment horizontal="center" vertical="center" wrapText="1"/>
    </xf>
    <xf numFmtId="0" fontId="0" fillId="0" borderId="71" xfId="0" applyBorder="1" applyAlignment="1">
      <alignment horizontal="center" vertical="center" wrapText="1"/>
    </xf>
    <xf numFmtId="0" fontId="0" fillId="11" borderId="85" xfId="0" applyFill="1" applyBorder="1" applyAlignment="1">
      <alignment horizontal="center" vertical="center" wrapText="1"/>
    </xf>
    <xf numFmtId="0" fontId="5" fillId="4" borderId="6" xfId="0" applyFont="1" applyFill="1" applyBorder="1" applyAlignment="1">
      <alignment horizontal="left" vertical="center"/>
    </xf>
    <xf numFmtId="14" fontId="19" fillId="15" borderId="0" xfId="0" applyNumberFormat="1" applyFont="1" applyFill="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3" fillId="15" borderId="0" xfId="0" applyFont="1" applyFill="1" applyAlignment="1" applyProtection="1">
      <alignment horizontal="center" vertical="center" wrapText="1"/>
      <protection locked="0"/>
    </xf>
    <xf numFmtId="0" fontId="2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26" xfId="0" applyFont="1" applyFill="1" applyBorder="1" applyAlignment="1" applyProtection="1">
      <alignment horizontal="center" vertical="center" wrapText="1"/>
      <protection locked="0"/>
    </xf>
    <xf numFmtId="0" fontId="19" fillId="15" borderId="27" xfId="0" applyFont="1" applyFill="1" applyBorder="1" applyAlignment="1" applyProtection="1">
      <alignment horizontal="center" vertical="center" wrapText="1"/>
      <protection locked="0"/>
    </xf>
    <xf numFmtId="0" fontId="19" fillId="15" borderId="28"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0" fillId="0" borderId="122" xfId="0" applyFont="1" applyBorder="1" applyAlignment="1">
      <alignment horizontal="center" vertical="center" wrapText="1" readingOrder="1"/>
    </xf>
    <xf numFmtId="0" fontId="80" fillId="0" borderId="123" xfId="0" applyFont="1" applyBorder="1" applyAlignment="1">
      <alignment horizontal="center" vertical="center" wrapText="1" readingOrder="1"/>
    </xf>
    <xf numFmtId="0" fontId="80" fillId="0" borderId="121" xfId="0" applyFont="1" applyBorder="1" applyAlignment="1">
      <alignment horizontal="center" vertical="center" wrapText="1" readingOrder="1"/>
    </xf>
    <xf numFmtId="0" fontId="80" fillId="0" borderId="124" xfId="0" applyFont="1" applyBorder="1" applyAlignment="1">
      <alignment horizontal="center" vertical="center" wrapText="1" readingOrder="1"/>
    </xf>
    <xf numFmtId="0" fontId="81" fillId="20" borderId="121" xfId="0" applyFont="1" applyFill="1" applyBorder="1" applyAlignment="1">
      <alignment horizontal="center" vertical="center" wrapText="1" readingOrder="1"/>
    </xf>
    <xf numFmtId="0" fontId="80" fillId="3" borderId="121" xfId="0" applyFont="1" applyFill="1" applyBorder="1" applyAlignment="1">
      <alignment horizontal="center" vertical="center" wrapText="1" readingOrder="1"/>
    </xf>
    <xf numFmtId="0" fontId="80" fillId="0" borderId="121"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19" xfId="0" applyFont="1" applyFill="1" applyBorder="1" applyAlignment="1" applyProtection="1">
      <alignment horizontal="center" vertical="center" wrapText="1"/>
      <protection locked="0"/>
    </xf>
    <xf numFmtId="0" fontId="79" fillId="5" borderId="120" xfId="0" applyFont="1" applyFill="1" applyBorder="1" applyAlignment="1" applyProtection="1">
      <alignment horizontal="center" vertical="center" wrapText="1"/>
      <protection locked="0"/>
    </xf>
    <xf numFmtId="0" fontId="79" fillId="5" borderId="118" xfId="0" applyFont="1" applyFill="1" applyBorder="1" applyAlignment="1" applyProtection="1">
      <alignment horizontal="center" vertical="center"/>
      <protection locked="0"/>
    </xf>
    <xf numFmtId="0" fontId="78" fillId="5" borderId="118" xfId="0" applyFont="1" applyFill="1" applyBorder="1" applyAlignment="1" applyProtection="1">
      <alignment horizontal="center" vertical="center"/>
      <protection locked="0"/>
    </xf>
    <xf numFmtId="0" fontId="80" fillId="0" borderId="118" xfId="0" applyFont="1" applyBorder="1" applyAlignment="1" applyProtection="1">
      <alignment horizontal="center" vertical="center"/>
      <protection locked="0"/>
    </xf>
    <xf numFmtId="0" fontId="80" fillId="21" borderId="118" xfId="0" applyFont="1" applyFill="1" applyBorder="1" applyAlignment="1" applyProtection="1">
      <alignment horizontal="center" vertical="center"/>
      <protection locked="0"/>
    </xf>
    <xf numFmtId="0" fontId="85" fillId="22" borderId="119" xfId="0" applyFont="1" applyFill="1" applyBorder="1" applyAlignment="1">
      <alignment horizontal="center" vertical="center" wrapText="1"/>
    </xf>
    <xf numFmtId="0" fontId="85" fillId="22" borderId="120" xfId="0" applyFont="1" applyFill="1" applyBorder="1" applyAlignment="1">
      <alignment horizontal="center" vertical="center" wrapText="1"/>
    </xf>
    <xf numFmtId="0" fontId="79" fillId="5" borderId="118" xfId="0" applyFont="1" applyFill="1" applyBorder="1" applyAlignment="1" applyProtection="1">
      <alignment horizontal="center" vertical="center" wrapText="1"/>
      <protection locked="0"/>
    </xf>
    <xf numFmtId="0" fontId="89" fillId="25" borderId="127" xfId="0" applyFont="1" applyFill="1" applyBorder="1" applyAlignment="1">
      <alignment horizontal="center" vertical="center" wrapText="1"/>
    </xf>
    <xf numFmtId="0" fontId="89" fillId="25" borderId="128" xfId="0" applyFont="1" applyFill="1" applyBorder="1" applyAlignment="1">
      <alignment horizontal="center" vertical="center" wrapText="1"/>
    </xf>
    <xf numFmtId="0" fontId="89" fillId="25" borderId="119" xfId="0" applyFont="1" applyFill="1" applyBorder="1" applyAlignment="1">
      <alignment horizontal="center" vertical="center"/>
    </xf>
    <xf numFmtId="0" fontId="89" fillId="25" borderId="126" xfId="0" applyFont="1" applyFill="1" applyBorder="1" applyAlignment="1">
      <alignment horizontal="center" vertical="center"/>
    </xf>
    <xf numFmtId="0" fontId="89" fillId="25" borderId="120" xfId="0" applyFont="1" applyFill="1" applyBorder="1" applyAlignment="1">
      <alignment horizontal="center" vertical="center"/>
    </xf>
    <xf numFmtId="0" fontId="88" fillId="24" borderId="119" xfId="0" applyFont="1" applyFill="1" applyBorder="1" applyAlignment="1">
      <alignment horizontal="center"/>
    </xf>
    <xf numFmtId="0" fontId="88" fillId="24" borderId="126" xfId="0" applyFont="1" applyFill="1" applyBorder="1" applyAlignment="1">
      <alignment horizontal="center"/>
    </xf>
    <xf numFmtId="0" fontId="88" fillId="24" borderId="120" xfId="0" applyFont="1" applyFill="1" applyBorder="1" applyAlignment="1">
      <alignment horizontal="center"/>
    </xf>
    <xf numFmtId="0" fontId="86" fillId="0" borderId="129" xfId="0" applyFont="1" applyBorder="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8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1" xfId="2" applyFont="1" applyFill="1" applyBorder="1" applyAlignment="1">
      <alignment horizontal="center" vertical="center" wrapText="1"/>
    </xf>
    <xf numFmtId="0" fontId="62" fillId="4" borderId="107" xfId="1" applyFont="1" applyFill="1" applyBorder="1" applyAlignment="1">
      <alignment horizontal="center" vertical="center"/>
    </xf>
    <xf numFmtId="0" fontId="62" fillId="4" borderId="88" xfId="1" applyFont="1" applyFill="1" applyBorder="1" applyAlignment="1">
      <alignment horizontal="center" vertical="center"/>
    </xf>
    <xf numFmtId="0" fontId="61" fillId="3" borderId="108" xfId="0" applyFont="1" applyFill="1" applyBorder="1" applyAlignment="1">
      <alignment horizontal="left" vertical="center" wrapText="1"/>
    </xf>
    <xf numFmtId="0" fontId="61" fillId="3" borderId="109" xfId="0" applyFont="1" applyFill="1" applyBorder="1" applyAlignment="1">
      <alignment horizontal="left" vertical="center" wrapText="1"/>
    </xf>
    <xf numFmtId="0" fontId="55" fillId="3" borderId="110" xfId="1" applyFont="1" applyFill="1" applyBorder="1" applyAlignment="1">
      <alignment horizontal="justify" vertical="center" wrapText="1"/>
    </xf>
    <xf numFmtId="0" fontId="55" fillId="3" borderId="111" xfId="1" applyFont="1" applyFill="1" applyBorder="1" applyAlignment="1">
      <alignment horizontal="justify" vertical="center" wrapText="1"/>
    </xf>
    <xf numFmtId="0" fontId="61" fillId="3" borderId="112" xfId="0" applyFont="1" applyFill="1" applyBorder="1" applyAlignment="1">
      <alignment vertical="center" wrapText="1"/>
    </xf>
    <xf numFmtId="0" fontId="61" fillId="3" borderId="108" xfId="0" applyFont="1" applyFill="1" applyBorder="1" applyAlignment="1">
      <alignment vertical="center" wrapText="1"/>
    </xf>
    <xf numFmtId="0" fontId="61" fillId="3" borderId="113" xfId="0" applyFont="1" applyFill="1" applyBorder="1" applyAlignment="1">
      <alignment vertical="center" wrapText="1"/>
    </xf>
    <xf numFmtId="0" fontId="61" fillId="3" borderId="114" xfId="0" applyFont="1" applyFill="1" applyBorder="1" applyAlignment="1">
      <alignment vertical="center" wrapText="1"/>
    </xf>
    <xf numFmtId="0" fontId="61" fillId="3" borderId="109"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115"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74" fillId="3" borderId="6" xfId="1" applyFont="1" applyFill="1" applyBorder="1" applyAlignment="1">
      <alignment horizontal="justify" vertical="center" wrapText="1"/>
    </xf>
    <xf numFmtId="0" fontId="74"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7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5" fillId="3" borderId="26" xfId="1" applyFont="1" applyFill="1" applyBorder="1" applyAlignment="1">
      <alignment horizontal="justify" vertical="center" wrapText="1"/>
    </xf>
    <xf numFmtId="0" fontId="55" fillId="3" borderId="94" xfId="1" applyFont="1" applyFill="1" applyBorder="1" applyAlignment="1">
      <alignment horizontal="justify" vertical="center" wrapText="1"/>
    </xf>
    <xf numFmtId="0" fontId="74" fillId="3" borderId="0" xfId="1" applyFont="1" applyFill="1" applyAlignment="1">
      <alignment horizontal="center" vertical="center" wrapText="1"/>
    </xf>
    <xf numFmtId="0" fontId="74" fillId="3" borderId="0" xfId="1" applyFont="1" applyFill="1" applyAlignment="1">
      <alignment horizontal="justify" vertical="center" wrapText="1"/>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4" borderId="82"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96" xfId="0" applyFont="1" applyFill="1" applyBorder="1" applyAlignment="1">
      <alignment horizontal="center" vertical="center"/>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0" xfId="0" applyFont="1" applyFill="1" applyAlignment="1">
      <alignment horizontal="center" vertical="center"/>
    </xf>
    <xf numFmtId="0" fontId="4" fillId="4" borderId="36" xfId="0" applyFont="1" applyFill="1" applyBorder="1" applyAlignment="1">
      <alignment horizontal="center" vertical="center" wrapText="1"/>
    </xf>
    <xf numFmtId="0" fontId="4" fillId="4" borderId="84"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1" fontId="26" fillId="0" borderId="41" xfId="0" applyNumberFormat="1" applyFont="1" applyBorder="1" applyAlignment="1" applyProtection="1">
      <alignment horizontal="center" vertical="center" wrapText="1"/>
      <protection locked="0"/>
    </xf>
    <xf numFmtId="1" fontId="26" fillId="0" borderId="25" xfId="0" applyNumberFormat="1" applyFont="1" applyBorder="1" applyAlignment="1" applyProtection="1">
      <alignment horizontal="center" vertical="center" wrapText="1"/>
      <protection locked="0"/>
    </xf>
    <xf numFmtId="1" fontId="26" fillId="0" borderId="43" xfId="0" applyNumberFormat="1" applyFont="1" applyBorder="1" applyAlignment="1" applyProtection="1">
      <alignment horizontal="center" vertical="center" wrapText="1"/>
      <protection locked="0"/>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9" fontId="12" fillId="0" borderId="32"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1" xfId="4" applyFont="1" applyBorder="1" applyAlignment="1">
      <alignment horizontal="center" vertical="center" wrapText="1"/>
    </xf>
    <xf numFmtId="0" fontId="29" fillId="0" borderId="32"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1" xfId="0" applyFont="1" applyBorder="1" applyAlignment="1">
      <alignment horizontal="center" vertical="center" wrapText="1"/>
    </xf>
    <xf numFmtId="0" fontId="84" fillId="0" borderId="32"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2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1" xfId="0" applyFont="1" applyBorder="1" applyAlignment="1">
      <alignment horizontal="center" vertical="center" wrapText="1"/>
    </xf>
    <xf numFmtId="0" fontId="26" fillId="0" borderId="41" xfId="0" applyFont="1" applyBorder="1" applyAlignment="1" applyProtection="1">
      <alignment horizontal="left" vertical="center" wrapText="1"/>
      <protection locked="0"/>
    </xf>
    <xf numFmtId="0" fontId="26" fillId="0" borderId="25" xfId="0" applyFont="1" applyBorder="1" applyAlignment="1" applyProtection="1">
      <alignment horizontal="left" vertical="center" wrapText="1"/>
      <protection locked="0"/>
    </xf>
    <xf numFmtId="0" fontId="26" fillId="0" borderId="43" xfId="0" applyFont="1" applyBorder="1" applyAlignment="1" applyProtection="1">
      <alignment horizontal="left" vertical="center" wrapText="1"/>
      <protection locked="0"/>
    </xf>
    <xf numFmtId="0" fontId="26" fillId="0" borderId="29" xfId="0" applyFont="1" applyBorder="1" applyAlignment="1" applyProtection="1">
      <alignment horizontal="center" vertical="center" wrapText="1"/>
      <protection locked="0"/>
    </xf>
    <xf numFmtId="0" fontId="26" fillId="0" borderId="25" xfId="0" applyFont="1" applyBorder="1" applyAlignment="1" applyProtection="1">
      <alignment horizontal="center" vertical="center" wrapText="1"/>
      <protection locked="0"/>
    </xf>
    <xf numFmtId="0" fontId="26" fillId="0" borderId="20" xfId="0" applyFont="1" applyBorder="1" applyAlignment="1" applyProtection="1">
      <alignment horizontal="center" vertical="center" wrapText="1"/>
      <protection locked="0"/>
    </xf>
    <xf numFmtId="0" fontId="12" fillId="0" borderId="117" xfId="0" applyFont="1" applyBorder="1" applyAlignment="1">
      <alignment horizontal="center" vertical="center" wrapText="1"/>
    </xf>
    <xf numFmtId="0" fontId="12" fillId="0" borderId="95" xfId="0" applyFont="1" applyBorder="1" applyAlignment="1">
      <alignment horizontal="center" vertical="center" wrapText="1"/>
    </xf>
    <xf numFmtId="0" fontId="26" fillId="0" borderId="6" xfId="0" applyFont="1" applyBorder="1" applyAlignment="1" applyProtection="1">
      <alignment horizontal="center" vertical="center" wrapText="1"/>
      <protection locked="0"/>
    </xf>
    <xf numFmtId="0" fontId="12" fillId="0" borderId="42" xfId="0" applyFont="1" applyBorder="1" applyAlignment="1">
      <alignment horizontal="center" vertical="center" wrapText="1"/>
    </xf>
    <xf numFmtId="0" fontId="12" fillId="0" borderId="116" xfId="0" applyFont="1"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83"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28"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95" xfId="0" applyFont="1" applyFill="1" applyBorder="1" applyAlignment="1">
      <alignment horizontal="center" vertical="center" wrapText="1"/>
    </xf>
    <xf numFmtId="0" fontId="26" fillId="0" borderId="100" xfId="0" applyFont="1" applyBorder="1" applyAlignment="1" applyProtection="1">
      <alignment horizontal="center" vertical="center" wrapText="1"/>
      <protection locked="0"/>
    </xf>
    <xf numFmtId="0" fontId="26" fillId="0" borderId="101" xfId="0" applyFont="1" applyBorder="1" applyAlignment="1" applyProtection="1">
      <alignment horizontal="center" vertical="center" wrapText="1"/>
      <protection locked="0"/>
    </xf>
    <xf numFmtId="0" fontId="26" fillId="0" borderId="102" xfId="0" applyFont="1" applyBorder="1" applyAlignment="1" applyProtection="1">
      <alignment horizontal="center" vertical="center" wrapText="1"/>
      <protection locked="0"/>
    </xf>
    <xf numFmtId="0" fontId="75" fillId="10" borderId="11" xfId="0" applyFont="1" applyFill="1" applyBorder="1" applyAlignment="1">
      <alignment horizontal="center" vertical="center" wrapText="1"/>
    </xf>
    <xf numFmtId="0" fontId="75" fillId="10" borderId="0" xfId="0" applyFont="1" applyFill="1" applyAlignment="1">
      <alignment horizontal="center" vertical="center" wrapText="1"/>
    </xf>
    <xf numFmtId="0" fontId="75" fillId="10" borderId="12" xfId="0" applyFont="1" applyFill="1" applyBorder="1" applyAlignment="1">
      <alignment horizontal="center" vertical="center" wrapText="1"/>
    </xf>
    <xf numFmtId="0" fontId="12" fillId="0" borderId="40" xfId="0" applyFont="1" applyBorder="1" applyAlignment="1">
      <alignment horizontal="center" vertical="center" wrapText="1"/>
    </xf>
    <xf numFmtId="9" fontId="12" fillId="0" borderId="41" xfId="4" applyFont="1" applyBorder="1" applyAlignment="1">
      <alignment horizontal="center" vertical="center" wrapText="1"/>
    </xf>
    <xf numFmtId="9" fontId="12" fillId="0" borderId="25" xfId="4" applyFont="1" applyBorder="1" applyAlignment="1">
      <alignment horizontal="center" vertical="center" wrapText="1"/>
    </xf>
    <xf numFmtId="9" fontId="12" fillId="0" borderId="20" xfId="4" applyFont="1" applyBorder="1" applyAlignment="1">
      <alignment horizontal="center" vertical="center" wrapText="1"/>
    </xf>
    <xf numFmtId="0" fontId="29" fillId="0" borderId="41"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2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1" xfId="0" applyFont="1" applyBorder="1" applyAlignment="1">
      <alignment horizontal="center" vertical="center" wrapText="1"/>
    </xf>
    <xf numFmtId="0" fontId="12" fillId="0" borderId="125" xfId="0" applyFont="1" applyBorder="1" applyAlignment="1">
      <alignment horizontal="center" vertical="center" wrapText="1"/>
    </xf>
    <xf numFmtId="0" fontId="0" fillId="0" borderId="100" xfId="0" applyBorder="1" applyAlignment="1">
      <alignment horizontal="center" vertical="center" wrapText="1"/>
    </xf>
    <xf numFmtId="0" fontId="0" fillId="0" borderId="101" xfId="0" applyBorder="1" applyAlignment="1">
      <alignment horizontal="center" vertical="center" wrapText="1"/>
    </xf>
    <xf numFmtId="0" fontId="0" fillId="0" borderId="125" xfId="0" applyBorder="1" applyAlignment="1">
      <alignment horizontal="center" vertical="center" wrapText="1"/>
    </xf>
    <xf numFmtId="0" fontId="0" fillId="3" borderId="7" xfId="0" applyFill="1" applyBorder="1" applyAlignment="1">
      <alignment horizontal="center" vertical="center" wrapText="1"/>
    </xf>
    <xf numFmtId="0" fontId="0" fillId="3" borderId="103" xfId="0" applyFill="1" applyBorder="1" applyAlignment="1">
      <alignment horizontal="center" vertical="center" wrapText="1"/>
    </xf>
    <xf numFmtId="0" fontId="0" fillId="3" borderId="104"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9" fillId="0" borderId="105"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106" xfId="0"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13" fillId="0" borderId="41" xfId="0" applyFont="1" applyBorder="1" applyAlignment="1">
      <alignment horizontal="center" vertical="center" wrapText="1"/>
    </xf>
    <xf numFmtId="0" fontId="13" fillId="0" borderId="25" xfId="0" applyFont="1" applyBorder="1" applyAlignment="1">
      <alignment horizontal="center" vertical="center" wrapText="1"/>
    </xf>
    <xf numFmtId="0" fontId="30" fillId="4" borderId="57" xfId="0" applyFont="1" applyFill="1" applyBorder="1" applyAlignment="1">
      <alignment horizontal="center" vertical="center"/>
    </xf>
    <xf numFmtId="0" fontId="30" fillId="4" borderId="58" xfId="0" applyFont="1" applyFill="1" applyBorder="1" applyAlignment="1">
      <alignment horizontal="center" vertical="center"/>
    </xf>
    <xf numFmtId="0" fontId="30" fillId="4" borderId="59" xfId="0" applyFont="1" applyFill="1" applyBorder="1" applyAlignment="1">
      <alignment horizontal="center" vertical="center"/>
    </xf>
    <xf numFmtId="0" fontId="30"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0" fontId="26" fillId="0" borderId="41" xfId="0" applyFont="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11" borderId="9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30" fillId="4" borderId="6" xfId="0" applyFont="1" applyFill="1" applyBorder="1" applyAlignment="1">
      <alignment horizontal="center" vertical="center"/>
    </xf>
    <xf numFmtId="0" fontId="6" fillId="3" borderId="6" xfId="0" applyFont="1" applyFill="1" applyBorder="1" applyAlignment="1">
      <alignment horizontal="center" vertical="center"/>
    </xf>
    <xf numFmtId="2" fontId="0" fillId="0" borderId="41"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9" fontId="0" fillId="0" borderId="41" xfId="0" applyNumberFormat="1" applyBorder="1" applyAlignment="1">
      <alignment horizontal="center" vertical="center" wrapText="1"/>
    </xf>
    <xf numFmtId="0" fontId="4" fillId="3" borderId="99" xfId="0" applyFont="1" applyFill="1" applyBorder="1" applyAlignment="1">
      <alignment horizontal="center" vertical="center" wrapText="1"/>
    </xf>
    <xf numFmtId="0" fontId="4" fillId="3" borderId="63" xfId="0" applyFont="1" applyFill="1" applyBorder="1" applyAlignment="1">
      <alignment horizontal="center" vertical="center" wrapText="1"/>
    </xf>
    <xf numFmtId="0" fontId="0" fillId="0" borderId="95" xfId="0" applyBorder="1" applyAlignment="1">
      <alignment horizontal="center" vertical="center" wrapText="1"/>
    </xf>
    <xf numFmtId="2" fontId="32" fillId="0" borderId="29" xfId="3" applyNumberFormat="1" applyFont="1" applyBorder="1" applyAlignment="1">
      <alignment horizontal="center" vertical="center" wrapText="1"/>
    </xf>
    <xf numFmtId="2" fontId="32" fillId="0" borderId="25" xfId="3" applyNumberFormat="1" applyFont="1" applyBorder="1" applyAlignment="1">
      <alignment horizontal="center" vertical="center" wrapText="1"/>
    </xf>
    <xf numFmtId="2" fontId="32" fillId="0" borderId="20" xfId="3" applyNumberFormat="1" applyFont="1" applyBorder="1" applyAlignment="1">
      <alignment horizontal="center" vertical="center" wrapText="1"/>
    </xf>
    <xf numFmtId="2" fontId="32" fillId="0" borderId="41" xfId="3" applyNumberFormat="1" applyFont="1" applyBorder="1" applyAlignment="1">
      <alignment horizontal="center" vertical="center" wrapText="1"/>
    </xf>
    <xf numFmtId="0" fontId="0" fillId="0" borderId="41" xfId="0" applyBorder="1" applyAlignment="1">
      <alignment horizontal="center" vertical="center" wrapText="1"/>
    </xf>
    <xf numFmtId="0" fontId="83" fillId="0" borderId="25" xfId="0" applyFont="1" applyBorder="1" applyAlignment="1">
      <alignment horizontal="center" vertical="center" wrapText="1"/>
    </xf>
    <xf numFmtId="0" fontId="83" fillId="0" borderId="20" xfId="0" applyFont="1" applyBorder="1" applyAlignment="1">
      <alignment horizontal="center" vertical="center" wrapText="1"/>
    </xf>
    <xf numFmtId="0" fontId="12" fillId="3" borderId="100" xfId="0" applyFont="1" applyFill="1" applyBorder="1" applyAlignment="1">
      <alignment horizontal="center" vertical="center"/>
    </xf>
    <xf numFmtId="0" fontId="12" fillId="3" borderId="101" xfId="0" applyFont="1" applyFill="1" applyBorder="1" applyAlignment="1">
      <alignment horizontal="center" vertical="center"/>
    </xf>
    <xf numFmtId="0" fontId="12" fillId="3" borderId="125" xfId="0" applyFont="1" applyFill="1" applyBorder="1" applyAlignment="1">
      <alignment horizontal="center" vertical="center"/>
    </xf>
    <xf numFmtId="0" fontId="32" fillId="3" borderId="29" xfId="0" applyFont="1" applyFill="1" applyBorder="1" applyAlignment="1">
      <alignment horizontal="center" vertical="center" wrapText="1"/>
    </xf>
    <xf numFmtId="0" fontId="32" fillId="3" borderId="25" xfId="0" applyFont="1" applyFill="1" applyBorder="1" applyAlignment="1">
      <alignment horizontal="center" vertical="center" wrapText="1"/>
    </xf>
    <xf numFmtId="0" fontId="32" fillId="3" borderId="43" xfId="0" applyFont="1" applyFill="1" applyBorder="1" applyAlignment="1">
      <alignment horizontal="center" vertical="center" wrapText="1"/>
    </xf>
    <xf numFmtId="0" fontId="45" fillId="0" borderId="68" xfId="0" applyFont="1" applyBorder="1" applyAlignment="1">
      <alignment horizontal="center" vertical="center"/>
    </xf>
    <xf numFmtId="0" fontId="45" fillId="0" borderId="10" xfId="0" applyFont="1" applyBorder="1" applyAlignment="1">
      <alignment horizontal="center" vertical="center"/>
    </xf>
    <xf numFmtId="0" fontId="51" fillId="0" borderId="6" xfId="0" applyFont="1" applyBorder="1" applyAlignment="1">
      <alignment horizontal="left" vertical="center" wrapText="1"/>
    </xf>
    <xf numFmtId="0" fontId="47" fillId="6" borderId="6" xfId="0" applyFont="1" applyFill="1" applyBorder="1" applyAlignment="1">
      <alignment horizontal="center" vertical="center" wrapText="1" readingOrder="1"/>
    </xf>
    <xf numFmtId="0" fontId="47" fillId="6" borderId="0" xfId="0" applyFont="1" applyFill="1" applyAlignment="1">
      <alignment horizontal="center" vertical="center" wrapText="1" readingOrder="1"/>
    </xf>
    <xf numFmtId="0" fontId="51" fillId="0" borderId="31" xfId="0" applyFont="1" applyBorder="1" applyAlignment="1">
      <alignment horizontal="left" vertical="center" wrapText="1"/>
    </xf>
    <xf numFmtId="0" fontId="51" fillId="0" borderId="0" xfId="0" applyFont="1" applyAlignment="1">
      <alignment horizontal="left" vertical="center" wrapText="1"/>
    </xf>
    <xf numFmtId="0" fontId="51" fillId="0" borderId="69" xfId="0" applyFont="1" applyBorder="1" applyAlignment="1">
      <alignment horizontal="left" vertical="center" wrapText="1"/>
    </xf>
    <xf numFmtId="0" fontId="51" fillId="0" borderId="31" xfId="0" applyFont="1" applyBorder="1" applyAlignment="1">
      <alignment horizontal="left" vertical="top" wrapText="1"/>
    </xf>
    <xf numFmtId="0" fontId="51" fillId="0" borderId="0" xfId="0" applyFont="1" applyAlignment="1">
      <alignment horizontal="left" vertical="top" wrapText="1"/>
    </xf>
    <xf numFmtId="0" fontId="51"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4" fillId="12" borderId="0" xfId="0" applyFont="1" applyFill="1" applyAlignment="1">
      <alignment horizontal="center" vertical="center" wrapText="1" readingOrder="1"/>
    </xf>
    <xf numFmtId="0" fontId="3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4" fillId="12" borderId="11" xfId="0" applyFont="1" applyFill="1" applyBorder="1" applyAlignment="1">
      <alignment horizontal="center" vertical="center" textRotation="90" wrapText="1" readingOrder="1"/>
    </xf>
    <xf numFmtId="0" fontId="34" fillId="12" borderId="0" xfId="0" applyFont="1" applyFill="1" applyAlignment="1">
      <alignment horizontal="center" vertical="center" textRotation="90" wrapText="1" readingOrder="1"/>
    </xf>
    <xf numFmtId="0" fontId="35" fillId="14" borderId="22" xfId="0" applyFont="1" applyFill="1" applyBorder="1" applyAlignment="1">
      <alignment horizontal="center" vertical="center" wrapText="1" readingOrder="1"/>
    </xf>
    <xf numFmtId="0" fontId="35" fillId="14" borderId="23" xfId="0" applyFont="1" applyFill="1" applyBorder="1" applyAlignment="1">
      <alignment horizontal="center" vertical="center" wrapText="1" readingOrder="1"/>
    </xf>
    <xf numFmtId="0" fontId="35"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5" fillId="13" borderId="22" xfId="0" applyFont="1" applyFill="1" applyBorder="1" applyAlignment="1">
      <alignment horizontal="center" vertical="center" wrapText="1" readingOrder="1"/>
    </xf>
    <xf numFmtId="0" fontId="35"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5" fillId="18" borderId="22" xfId="0" applyFont="1" applyFill="1" applyBorder="1" applyAlignment="1">
      <alignment horizontal="center" vertical="center" wrapText="1" readingOrder="1"/>
    </xf>
    <xf numFmtId="0" fontId="35" fillId="18" borderId="23" xfId="0" applyFont="1" applyFill="1" applyBorder="1" applyAlignment="1">
      <alignment horizontal="center" vertical="center" wrapText="1" readingOrder="1"/>
    </xf>
    <xf numFmtId="0" fontId="35" fillId="7" borderId="22" xfId="0" applyFont="1" applyFill="1" applyBorder="1" applyAlignment="1">
      <alignment horizontal="center" vertical="center" wrapText="1" readingOrder="1"/>
    </xf>
    <xf numFmtId="0" fontId="35"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1" fontId="37" fillId="11" borderId="86" xfId="0" applyNumberFormat="1" applyFont="1" applyFill="1" applyBorder="1" applyAlignment="1" applyProtection="1">
      <alignment horizontal="center" vertical="center" wrapText="1"/>
      <protection locked="0"/>
    </xf>
    <xf numFmtId="1" fontId="37" fillId="11" borderId="87" xfId="0" applyNumberFormat="1" applyFont="1" applyFill="1" applyBorder="1" applyAlignment="1" applyProtection="1">
      <alignment horizontal="center" vertical="center" wrapText="1"/>
      <protection locked="0"/>
    </xf>
    <xf numFmtId="1" fontId="37" fillId="0" borderId="6" xfId="0" applyNumberFormat="1" applyFont="1" applyBorder="1" applyAlignment="1" applyProtection="1">
      <alignment horizontal="center" vertical="center" wrapText="1"/>
      <protection locked="0"/>
    </xf>
    <xf numFmtId="1" fontId="37" fillId="0" borderId="21" xfId="0" applyNumberFormat="1" applyFont="1" applyBorder="1" applyAlignment="1" applyProtection="1">
      <alignment horizontal="center" vertical="center" wrapText="1"/>
      <protection locked="0"/>
    </xf>
    <xf numFmtId="1" fontId="26" fillId="0" borderId="6" xfId="0" applyNumberFormat="1" applyFont="1" applyBorder="1" applyAlignment="1">
      <alignment horizontal="center" vertical="center"/>
    </xf>
    <xf numFmtId="0" fontId="26" fillId="0" borderId="6" xfId="0" applyFont="1" applyBorder="1" applyAlignment="1">
      <alignment horizontal="center" vertical="center"/>
    </xf>
    <xf numFmtId="0" fontId="26" fillId="0" borderId="21" xfId="0" applyFont="1" applyBorder="1" applyAlignment="1">
      <alignment horizontal="center" vertical="center"/>
    </xf>
    <xf numFmtId="1" fontId="37" fillId="0" borderId="6" xfId="0" applyNumberFormat="1" applyFont="1" applyBorder="1" applyAlignment="1">
      <alignment horizontal="center" vertical="center"/>
    </xf>
    <xf numFmtId="0" fontId="37" fillId="0" borderId="6" xfId="0" applyFont="1" applyBorder="1" applyAlignment="1">
      <alignment horizontal="center" vertical="center"/>
    </xf>
    <xf numFmtId="0" fontId="37" fillId="0" borderId="21" xfId="0" applyFont="1" applyBorder="1" applyAlignment="1">
      <alignment horizontal="center" vertical="center"/>
    </xf>
    <xf numFmtId="0" fontId="13" fillId="0" borderId="72" xfId="0" applyFont="1" applyBorder="1" applyAlignment="1">
      <alignment horizontal="center" vertical="center"/>
    </xf>
    <xf numFmtId="1" fontId="37" fillId="0" borderId="32" xfId="0" applyNumberFormat="1" applyFont="1" applyBorder="1" applyAlignment="1" applyProtection="1">
      <alignment horizontal="center" vertical="center" wrapText="1"/>
      <protection locked="0"/>
    </xf>
    <xf numFmtId="1" fontId="37" fillId="0" borderId="86" xfId="0" applyNumberFormat="1" applyFont="1" applyBorder="1" applyAlignment="1" applyProtection="1">
      <alignment horizontal="center" vertical="center" wrapText="1"/>
      <protection locked="0"/>
    </xf>
    <xf numFmtId="1" fontId="26" fillId="0" borderId="32" xfId="0" applyNumberFormat="1" applyFont="1" applyBorder="1" applyAlignment="1">
      <alignment horizontal="center" vertical="center"/>
    </xf>
    <xf numFmtId="1" fontId="37" fillId="0" borderId="32" xfId="0" applyNumberFormat="1" applyFont="1" applyBorder="1" applyAlignment="1">
      <alignment horizontal="center" vertical="center"/>
    </xf>
    <xf numFmtId="0" fontId="13" fillId="0" borderId="32" xfId="0" applyFont="1" applyBorder="1" applyAlignment="1">
      <alignment horizontal="center" vertical="center" wrapText="1"/>
    </xf>
    <xf numFmtId="0" fontId="38" fillId="4" borderId="37" xfId="0" applyFont="1" applyFill="1" applyBorder="1" applyAlignment="1" applyProtection="1">
      <alignment horizontal="center" vertical="center" wrapText="1"/>
      <protection locked="0"/>
    </xf>
    <xf numFmtId="0" fontId="38" fillId="4" borderId="37" xfId="0" applyFont="1" applyFill="1" applyBorder="1" applyAlignment="1">
      <alignment horizontal="center" vertical="center"/>
    </xf>
    <xf numFmtId="0" fontId="38" fillId="4" borderId="46" xfId="0" applyFont="1" applyFill="1" applyBorder="1" applyAlignment="1">
      <alignment horizontal="center" vertical="center"/>
    </xf>
    <xf numFmtId="0" fontId="38" fillId="4" borderId="38" xfId="0" applyFont="1" applyFill="1" applyBorder="1" applyAlignment="1">
      <alignment horizontal="center" vertical="center"/>
    </xf>
    <xf numFmtId="0" fontId="38" fillId="16" borderId="35" xfId="0" applyFont="1" applyFill="1" applyBorder="1" applyAlignment="1" applyProtection="1">
      <alignment horizontal="center" vertical="center" wrapText="1"/>
      <protection locked="0"/>
    </xf>
    <xf numFmtId="0" fontId="38" fillId="4" borderId="35" xfId="0" applyFont="1" applyFill="1" applyBorder="1" applyAlignment="1" applyProtection="1">
      <alignment horizontal="center" vertical="center" wrapText="1"/>
      <protection locked="0"/>
    </xf>
    <xf numFmtId="0" fontId="39" fillId="4" borderId="36"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37" xfId="0" applyFont="1" applyFill="1" applyBorder="1" applyAlignment="1">
      <alignment horizontal="center" vertical="center" wrapText="1"/>
    </xf>
    <xf numFmtId="0" fontId="39" fillId="4" borderId="38"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0" fillId="4" borderId="2" xfId="0" applyFont="1" applyFill="1" applyBorder="1" applyAlignment="1">
      <alignment horizontal="center" vertical="center" wrapText="1"/>
    </xf>
    <xf numFmtId="0" fontId="40" fillId="4" borderId="47" xfId="0" applyFont="1" applyFill="1" applyBorder="1" applyAlignment="1">
      <alignment horizontal="center" vertical="center" wrapText="1"/>
    </xf>
    <xf numFmtId="0" fontId="40" fillId="4" borderId="0" xfId="0" applyFont="1" applyFill="1" applyAlignment="1">
      <alignment horizontal="center" vertical="center" wrapText="1"/>
    </xf>
    <xf numFmtId="0" fontId="40" fillId="4" borderId="33" xfId="0" applyFont="1" applyFill="1" applyBorder="1" applyAlignment="1">
      <alignment horizontal="center" vertical="center" wrapText="1"/>
    </xf>
    <xf numFmtId="0" fontId="7" fillId="3" borderId="6" xfId="0" applyFont="1" applyFill="1" applyBorder="1" applyAlignment="1">
      <alignment horizontal="center" vertical="center"/>
    </xf>
    <xf numFmtId="0" fontId="32" fillId="17" borderId="44" xfId="0" applyFont="1" applyFill="1" applyBorder="1" applyAlignment="1">
      <alignment horizontal="center"/>
    </xf>
    <xf numFmtId="0" fontId="32" fillId="17" borderId="45" xfId="0" applyFont="1" applyFill="1" applyBorder="1" applyAlignment="1">
      <alignment horizontal="center"/>
    </xf>
    <xf numFmtId="1" fontId="37" fillId="0" borderId="85"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73" xfId="0" applyFont="1" applyBorder="1" applyAlignment="1">
      <alignment horizontal="center" vertical="center"/>
    </xf>
    <xf numFmtId="1" fontId="37" fillId="19" borderId="40" xfId="0" applyNumberFormat="1" applyFont="1" applyFill="1" applyBorder="1" applyAlignment="1" applyProtection="1">
      <alignment horizontal="center" vertical="center" wrapText="1"/>
      <protection locked="0"/>
    </xf>
    <xf numFmtId="1" fontId="37" fillId="19" borderId="42" xfId="0" applyNumberFormat="1" applyFont="1" applyFill="1" applyBorder="1" applyAlignment="1" applyProtection="1">
      <alignment horizontal="center" vertical="center" wrapText="1"/>
      <protection locked="0"/>
    </xf>
    <xf numFmtId="1" fontId="37" fillId="19" borderId="116" xfId="0" applyNumberFormat="1" applyFont="1" applyFill="1" applyBorder="1" applyAlignment="1" applyProtection="1">
      <alignment horizontal="center" vertical="center" wrapText="1"/>
      <protection locked="0"/>
    </xf>
    <xf numFmtId="1" fontId="37" fillId="11" borderId="40" xfId="0" applyNumberFormat="1" applyFont="1" applyFill="1" applyBorder="1" applyAlignment="1" applyProtection="1">
      <alignment horizontal="center" vertical="center" wrapText="1"/>
      <protection locked="0"/>
    </xf>
    <xf numFmtId="1" fontId="37" fillId="11" borderId="42" xfId="0" applyNumberFormat="1" applyFont="1" applyFill="1" applyBorder="1" applyAlignment="1" applyProtection="1">
      <alignment horizontal="center" vertical="center" wrapText="1"/>
      <protection locked="0"/>
    </xf>
    <xf numFmtId="1" fontId="37" fillId="11" borderId="116"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20" xfId="0" applyFont="1" applyBorder="1" applyAlignment="1">
      <alignment horizontal="center" vertical="center" wrapText="1"/>
    </xf>
    <xf numFmtId="1" fontId="37" fillId="0" borderId="41" xfId="0" applyNumberFormat="1" applyFont="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43" xfId="0" applyNumberFormat="1" applyFont="1" applyBorder="1" applyAlignment="1" applyProtection="1">
      <alignment horizontal="center" vertical="center" wrapText="1"/>
      <protection locked="0"/>
    </xf>
    <xf numFmtId="1" fontId="26" fillId="0" borderId="41" xfId="0" applyNumberFormat="1" applyFont="1" applyBorder="1" applyAlignment="1">
      <alignment horizontal="center" vertical="center"/>
    </xf>
    <xf numFmtId="1" fontId="26" fillId="0" borderId="25" xfId="0" applyNumberFormat="1" applyFont="1" applyBorder="1" applyAlignment="1">
      <alignment horizontal="center" vertical="center"/>
    </xf>
    <xf numFmtId="1" fontId="26" fillId="0" borderId="43" xfId="0" applyNumberFormat="1" applyFont="1" applyBorder="1" applyAlignment="1">
      <alignment horizontal="center" vertical="center"/>
    </xf>
    <xf numFmtId="1" fontId="37" fillId="0" borderId="41" xfId="0" applyNumberFormat="1" applyFont="1" applyBorder="1" applyAlignment="1">
      <alignment horizontal="center" vertical="center"/>
    </xf>
    <xf numFmtId="1" fontId="37" fillId="0" borderId="25" xfId="0" applyNumberFormat="1" applyFont="1" applyBorder="1" applyAlignment="1">
      <alignment horizontal="center" vertical="center"/>
    </xf>
    <xf numFmtId="1" fontId="37" fillId="0" borderId="43" xfId="0" applyNumberFormat="1" applyFont="1" applyBorder="1" applyAlignment="1">
      <alignment horizontal="center" vertical="center"/>
    </xf>
    <xf numFmtId="0" fontId="13" fillId="0" borderId="29" xfId="0" applyFont="1" applyBorder="1" applyAlignment="1">
      <alignment horizontal="center" vertical="center" wrapText="1"/>
    </xf>
    <xf numFmtId="0" fontId="0" fillId="0" borderId="26" xfId="0" applyBorder="1" applyAlignment="1">
      <alignment horizontal="center" vertical="center" wrapText="1"/>
    </xf>
    <xf numFmtId="0" fontId="13" fillId="0" borderId="131" xfId="0" applyFont="1" applyBorder="1" applyAlignment="1">
      <alignment horizontal="center" vertical="center" wrapText="1"/>
    </xf>
    <xf numFmtId="0" fontId="13" fillId="0" borderId="132"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28" xfId="0" applyFont="1" applyBorder="1" applyAlignment="1">
      <alignment horizontal="center" vertical="center"/>
    </xf>
    <xf numFmtId="1" fontId="37" fillId="0" borderId="29" xfId="0" applyNumberFormat="1" applyFont="1" applyBorder="1" applyAlignment="1" applyProtection="1">
      <alignment horizontal="center" vertical="center" wrapText="1"/>
      <protection locked="0"/>
    </xf>
    <xf numFmtId="1" fontId="37" fillId="0" borderId="20" xfId="0" applyNumberFormat="1" applyFont="1" applyBorder="1" applyAlignment="1" applyProtection="1">
      <alignment horizontal="center" vertical="center" wrapText="1"/>
      <protection locked="0"/>
    </xf>
    <xf numFmtId="0" fontId="13" fillId="0" borderId="134" xfId="0" applyFont="1" applyBorder="1" applyAlignment="1">
      <alignment horizontal="center" vertical="center" wrapText="1"/>
    </xf>
    <xf numFmtId="0" fontId="0" fillId="0" borderId="29" xfId="0" applyBorder="1" applyAlignment="1">
      <alignment horizontal="center" vertical="center" wrapText="1"/>
    </xf>
    <xf numFmtId="0" fontId="13" fillId="0" borderId="29" xfId="0" applyFont="1" applyBorder="1" applyAlignment="1">
      <alignment horizontal="center" vertical="center"/>
    </xf>
    <xf numFmtId="14" fontId="13" fillId="0" borderId="27" xfId="0" applyNumberFormat="1" applyFont="1" applyBorder="1" applyAlignment="1">
      <alignment horizontal="center" vertical="center"/>
    </xf>
    <xf numFmtId="0" fontId="13" fillId="0" borderId="27" xfId="0" applyFont="1" applyBorder="1" applyAlignment="1">
      <alignment horizontal="center" vertical="center"/>
    </xf>
    <xf numFmtId="0" fontId="13" fillId="0" borderId="131" xfId="0" applyFont="1" applyBorder="1" applyAlignment="1">
      <alignment horizontal="center" vertical="center"/>
    </xf>
    <xf numFmtId="0" fontId="13" fillId="0" borderId="132" xfId="0" applyFont="1" applyBorder="1" applyAlignment="1">
      <alignment horizontal="center" vertical="center"/>
    </xf>
    <xf numFmtId="0" fontId="13" fillId="0" borderId="133" xfId="0" applyFont="1" applyBorder="1" applyAlignment="1">
      <alignment horizontal="center" vertical="center"/>
    </xf>
    <xf numFmtId="0" fontId="13" fillId="0" borderId="20" xfId="0" applyFont="1" applyBorder="1" applyAlignment="1">
      <alignment horizontal="center" vertical="center"/>
    </xf>
    <xf numFmtId="0" fontId="0" fillId="0" borderId="131" xfId="0" applyBorder="1" applyAlignment="1">
      <alignment horizontal="center" vertic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13" fillId="0" borderId="27" xfId="0" applyFont="1" applyBorder="1" applyAlignment="1">
      <alignment horizontal="center" vertical="center" wrapText="1"/>
    </xf>
    <xf numFmtId="14" fontId="13" fillId="0" borderId="131" xfId="0" applyNumberFormat="1" applyFont="1" applyBorder="1" applyAlignment="1">
      <alignment horizontal="center" vertical="center"/>
    </xf>
    <xf numFmtId="14" fontId="13" fillId="0" borderId="20" xfId="0" applyNumberFormat="1" applyFont="1" applyBorder="1" applyAlignment="1">
      <alignment horizontal="center" vertical="center"/>
    </xf>
    <xf numFmtId="0" fontId="13" fillId="0" borderId="2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92" fillId="0" borderId="125" xfId="0" applyFont="1" applyBorder="1" applyAlignment="1">
      <alignment horizontal="center" vertical="center" wrapText="1"/>
    </xf>
    <xf numFmtId="0" fontId="2" fillId="3" borderId="135" xfId="0" applyFont="1" applyFill="1" applyBorder="1" applyAlignment="1" applyProtection="1">
      <alignment horizontal="left" vertical="center" wrapText="1"/>
      <protection locked="0"/>
    </xf>
    <xf numFmtId="0" fontId="2" fillId="3" borderId="136" xfId="0" applyFont="1" applyFill="1" applyBorder="1" applyAlignment="1" applyProtection="1">
      <alignment horizontal="left" vertical="center" wrapText="1"/>
      <protection locked="0"/>
    </xf>
    <xf numFmtId="0" fontId="2" fillId="3" borderId="137" xfId="0" applyFont="1" applyFill="1" applyBorder="1" applyAlignment="1" applyProtection="1">
      <alignment horizontal="left" vertical="center" wrapText="1"/>
      <protection locked="0"/>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xf numFmtId="0" fontId="87" fillId="0" borderId="0" xfId="0" applyFont="1" applyAlignment="1"/>
    <xf numFmtId="0" fontId="87" fillId="0" borderId="130" xfId="0" applyFont="1" applyBorder="1" applyAlignme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3238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30D30719-8A45-4350-8B0D-33D1F4126945}"/>
            </a:ext>
          </a:extLst>
        </xdr:cNvPr>
        <xdr:cNvGrpSpPr>
          <a:grpSpLocks/>
        </xdr:cNvGrpSpPr>
      </xdr:nvGrpSpPr>
      <xdr:grpSpPr bwMode="auto">
        <a:xfrm>
          <a:off x="6988175" y="260350"/>
          <a:ext cx="673099" cy="323850"/>
          <a:chOff x="2381" y="720"/>
          <a:chExt cx="3154" cy="65"/>
        </a:xfrm>
      </xdr:grpSpPr>
      <xdr:pic>
        <xdr:nvPicPr>
          <xdr:cNvPr id="9" name="6 Imagen">
            <a:extLst>
              <a:ext uri="{FF2B5EF4-FFF2-40B4-BE49-F238E27FC236}">
                <a16:creationId xmlns:a16="http://schemas.microsoft.com/office/drawing/2014/main" id="{23735DC2-7DEB-E45E-4979-B56A9E3478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35CAD40A-83F7-7743-9223-77C23438D3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85063CD5-D40D-410B-82E6-231CBDA6050A}"/>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291CB119-7BC3-4D9E-AE0F-1DF61EED9BF4}"/>
            </a:ext>
          </a:extLst>
        </xdr:cNvPr>
        <xdr:cNvGrpSpPr>
          <a:grpSpLocks/>
        </xdr:cNvGrpSpPr>
      </xdr:nvGrpSpPr>
      <xdr:grpSpPr bwMode="auto">
        <a:xfrm>
          <a:off x="6988175" y="260350"/>
          <a:ext cx="673099" cy="323850"/>
          <a:chOff x="2381" y="720"/>
          <a:chExt cx="3154" cy="65"/>
        </a:xfrm>
      </xdr:grpSpPr>
      <xdr:pic>
        <xdr:nvPicPr>
          <xdr:cNvPr id="14" name="6 Imagen">
            <a:extLst>
              <a:ext uri="{FF2B5EF4-FFF2-40B4-BE49-F238E27FC236}">
                <a16:creationId xmlns:a16="http://schemas.microsoft.com/office/drawing/2014/main" id="{2BE3D8BE-9615-0EE0-A3D5-A09083221A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C79ABF38-C6FA-3EA7-414A-710897538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DF13B3F0-F02C-4EEC-B784-2990DE8BA11B}"/>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B4C8B011-547C-4F2E-938E-AD38455DFE3E}"/>
            </a:ext>
          </a:extLst>
        </xdr:cNvPr>
        <xdr:cNvSpPr txBox="1"/>
      </xdr:nvSpPr>
      <xdr:spPr>
        <a:xfrm>
          <a:off x="13938885" y="53492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12711</xdr:colOff>
      <xdr:row>0</xdr:row>
      <xdr:rowOff>778978</xdr:rowOff>
    </xdr:to>
    <xdr:pic>
      <xdr:nvPicPr>
        <xdr:cNvPr id="30" name="Picture 9">
          <a:extLst>
            <a:ext uri="{FF2B5EF4-FFF2-40B4-BE49-F238E27FC236}">
              <a16:creationId xmlns:a16="http://schemas.microsoft.com/office/drawing/2014/main" id="{96E18759-86E9-4F77-83B4-5B1EBB177A3B}"/>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1" name="Picture 9">
          <a:extLst>
            <a:ext uri="{FF2B5EF4-FFF2-40B4-BE49-F238E27FC236}">
              <a16:creationId xmlns:a16="http://schemas.microsoft.com/office/drawing/2014/main" id="{20308CD7-9E09-4F02-AAA8-89CADC27FE7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3036094</xdr:colOff>
      <xdr:row>0</xdr:row>
      <xdr:rowOff>907778</xdr:rowOff>
    </xdr:to>
    <xdr:pic>
      <xdr:nvPicPr>
        <xdr:cNvPr id="32" name="Picture 8">
          <a:extLst>
            <a:ext uri="{FF2B5EF4-FFF2-40B4-BE49-F238E27FC236}">
              <a16:creationId xmlns:a16="http://schemas.microsoft.com/office/drawing/2014/main" id="{10298522-54AA-47B6-86C1-67AC158931D9}"/>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3" name="Picture 9">
          <a:extLst>
            <a:ext uri="{FF2B5EF4-FFF2-40B4-BE49-F238E27FC236}">
              <a16:creationId xmlns:a16="http://schemas.microsoft.com/office/drawing/2014/main" id="{9A446EEE-C485-44C4-87C0-D86108CF261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2E5B85AA-01AE-4677-B862-2E551650D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F9D16CD-0449-4B2D-B6A7-A0A8CB147B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782EBE9-CFDE-4FA0-AC83-1682655AE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C908B82C-54FF-4D67-B25A-8B355E667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2095500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0</xdr:col>
      <xdr:colOff>2095500</xdr:colOff>
      <xdr:row>2</xdr:row>
      <xdr:rowOff>15875</xdr:rowOff>
    </xdr:to>
    <xdr:pic>
      <xdr:nvPicPr>
        <xdr:cNvPr id="3" name="Imagen 1">
          <a:extLst>
            <a:ext uri="{FF2B5EF4-FFF2-40B4-BE49-F238E27FC236}">
              <a16:creationId xmlns:a16="http://schemas.microsoft.com/office/drawing/2014/main" id="{E0E20D6D-189A-4FE4-B66D-95BA1C380335}"/>
            </a:ext>
            <a:ext uri="{147F2762-F138-4A5C-976F-8EAC2B608ADB}">
              <a16:predDERef xmlns:a16="http://schemas.microsoft.com/office/drawing/2014/main" pre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0</xdr:col>
      <xdr:colOff>2095500</xdr:colOff>
      <xdr:row>2</xdr:row>
      <xdr:rowOff>15875</xdr:rowOff>
    </xdr:to>
    <xdr:pic>
      <xdr:nvPicPr>
        <xdr:cNvPr id="4" name="Imagen 1">
          <a:extLst>
            <a:ext uri="{FF2B5EF4-FFF2-40B4-BE49-F238E27FC236}">
              <a16:creationId xmlns:a16="http://schemas.microsoft.com/office/drawing/2014/main" id="{BDB936BD-A514-498B-91BA-0CF95A1C65E3}"/>
            </a:ext>
            <a:ext uri="{147F2762-F138-4A5C-976F-8EAC2B608ADB}">
              <a16:predDERef xmlns:a16="http://schemas.microsoft.com/office/drawing/2014/main" pred="{E0E20D6D-189A-4FE4-B66D-95BA1C3803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0</xdr:col>
      <xdr:colOff>2095500</xdr:colOff>
      <xdr:row>2</xdr:row>
      <xdr:rowOff>15875</xdr:rowOff>
    </xdr:to>
    <xdr:pic>
      <xdr:nvPicPr>
        <xdr:cNvPr id="5" name="Imagen 1">
          <a:extLst>
            <a:ext uri="{FF2B5EF4-FFF2-40B4-BE49-F238E27FC236}">
              <a16:creationId xmlns:a16="http://schemas.microsoft.com/office/drawing/2014/main" id="{27DA177B-FF2B-48B9-AD47-263A32F6F9A0}"/>
            </a:ext>
            <a:ext uri="{147F2762-F138-4A5C-976F-8EAC2B608ADB}">
              <a16:predDERef xmlns:a16="http://schemas.microsoft.com/office/drawing/2014/main" pred="{BDB936BD-A514-498B-91BA-0CF95A1C65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90" zoomScaleNormal="90" workbookViewId="0">
      <selection activeCell="J28" sqref="J28"/>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21">
      <c r="A1" s="289" t="s">
        <v>0</v>
      </c>
      <c r="B1" s="289"/>
      <c r="C1" s="289"/>
      <c r="D1" s="289"/>
      <c r="E1" s="289"/>
      <c r="F1" s="289"/>
    </row>
    <row r="5" spans="1:9">
      <c r="D5" s="14"/>
      <c r="E5" s="14"/>
      <c r="F5" s="14"/>
      <c r="G5" s="14"/>
      <c r="H5" s="14"/>
    </row>
    <row r="6" spans="1:9" ht="16.7" customHeight="1">
      <c r="D6" s="14"/>
      <c r="E6" s="14"/>
      <c r="F6" s="14"/>
      <c r="G6" s="14"/>
      <c r="H6" s="14"/>
    </row>
    <row r="7" spans="1:9" ht="33.75">
      <c r="A7" s="290" t="s">
        <v>1</v>
      </c>
      <c r="B7" s="290"/>
      <c r="C7" s="290"/>
      <c r="D7" s="290"/>
      <c r="E7" s="290"/>
      <c r="F7" s="290"/>
      <c r="G7" s="290"/>
      <c r="H7" s="290"/>
      <c r="I7" s="290"/>
    </row>
    <row r="9" spans="1:9" s="7" customFormat="1" ht="63.75">
      <c r="A9" s="8" t="s">
        <v>2</v>
      </c>
      <c r="B9" s="291" t="s">
        <v>3</v>
      </c>
      <c r="C9" s="291"/>
      <c r="D9" s="291"/>
      <c r="E9" s="291"/>
      <c r="F9" s="291"/>
      <c r="G9" s="291"/>
      <c r="H9" s="291"/>
      <c r="I9" s="291"/>
    </row>
    <row r="10" spans="1:9" s="7" customFormat="1" ht="21" customHeight="1">
      <c r="A10" s="12"/>
      <c r="B10" s="13"/>
      <c r="C10" s="13"/>
      <c r="D10" s="12"/>
      <c r="E10" s="11"/>
    </row>
    <row r="11" spans="1:9" s="7" customFormat="1" ht="63.75">
      <c r="A11" s="8" t="s">
        <v>4</v>
      </c>
      <c r="B11" s="200" t="s">
        <v>5</v>
      </c>
      <c r="C11" s="292"/>
      <c r="D11" s="293"/>
      <c r="E11" s="293"/>
      <c r="F11" s="293"/>
      <c r="G11" s="293"/>
      <c r="H11" s="293"/>
      <c r="I11" s="294"/>
    </row>
    <row r="12" spans="1:9" ht="12.75" customHeight="1">
      <c r="A12" s="201" t="s">
        <v>4</v>
      </c>
      <c r="B12" s="202" t="s">
        <v>6</v>
      </c>
      <c r="C12" s="292" t="s">
        <v>7</v>
      </c>
      <c r="D12" s="293"/>
      <c r="E12" s="293"/>
      <c r="F12" s="293"/>
      <c r="G12" s="293"/>
      <c r="H12" s="293"/>
      <c r="I12" s="294"/>
    </row>
    <row r="13" spans="1:9" ht="12.75" customHeight="1">
      <c r="A13" s="9" t="s">
        <v>8</v>
      </c>
      <c r="B13" s="286"/>
      <c r="C13" s="286"/>
      <c r="D13" s="286"/>
      <c r="E13" s="286"/>
      <c r="F13" s="286"/>
      <c r="G13" s="286"/>
      <c r="H13" s="286"/>
      <c r="I13" s="286"/>
    </row>
    <row r="14" spans="1:9" s="7" customFormat="1" ht="25.5">
      <c r="A14" s="9" t="s">
        <v>9</v>
      </c>
      <c r="B14" s="287"/>
      <c r="C14" s="287"/>
      <c r="D14" s="287"/>
      <c r="E14" s="287"/>
      <c r="F14" s="287"/>
      <c r="G14" s="287"/>
      <c r="H14" s="287"/>
      <c r="I14" s="287"/>
    </row>
    <row r="15" spans="1:9" s="7" customFormat="1" ht="25.5">
      <c r="A15" s="9" t="s">
        <v>10</v>
      </c>
      <c r="B15" s="287"/>
      <c r="C15" s="287"/>
      <c r="D15" s="287"/>
      <c r="E15" s="287"/>
      <c r="F15" s="287"/>
      <c r="G15" s="287"/>
      <c r="H15" s="287"/>
      <c r="I15" s="287"/>
    </row>
    <row r="16" spans="1:9" s="7" customFormat="1" ht="25.5">
      <c r="A16" s="8" t="s">
        <v>11</v>
      </c>
      <c r="B16" s="288"/>
      <c r="C16" s="288"/>
      <c r="D16" s="288"/>
      <c r="E16" s="288"/>
      <c r="F16" s="288"/>
      <c r="G16" s="288"/>
      <c r="H16" s="288"/>
      <c r="I16" s="288"/>
    </row>
    <row r="18" spans="1:9" s="7" customFormat="1" ht="14.25">
      <c r="A18" s="8" t="s">
        <v>12</v>
      </c>
      <c r="B18" s="285" t="s">
        <v>13</v>
      </c>
      <c r="C18" s="285"/>
      <c r="D18" s="285"/>
      <c r="E18" s="285"/>
      <c r="F18" s="285"/>
      <c r="G18" s="285"/>
      <c r="H18" s="285"/>
      <c r="I18" s="285"/>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N24" sqref="N24"/>
    </sheetView>
  </sheetViews>
  <sheetFormatPr defaultColWidth="11.42578125" defaultRowHeight="15"/>
  <sheetData>
    <row r="2" spans="2:10" ht="18.75">
      <c r="B2" s="295" t="s">
        <v>14</v>
      </c>
      <c r="C2" s="295"/>
      <c r="D2" s="295"/>
      <c r="E2" s="295"/>
      <c r="F2" s="295"/>
      <c r="G2" s="295"/>
      <c r="H2" s="295"/>
      <c r="I2" s="295"/>
      <c r="J2" s="295"/>
    </row>
    <row r="3" spans="2:10" ht="15.75" thickBot="1"/>
    <row r="4" spans="2:10">
      <c r="B4" s="296" t="s">
        <v>15</v>
      </c>
      <c r="C4" s="297"/>
      <c r="D4" s="297"/>
      <c r="E4" s="297"/>
      <c r="F4" s="297"/>
      <c r="G4" s="297"/>
      <c r="H4" s="297"/>
      <c r="I4" s="297"/>
      <c r="J4" s="298"/>
    </row>
    <row r="5" spans="2:10">
      <c r="B5" s="299"/>
      <c r="C5" s="300"/>
      <c r="D5" s="300"/>
      <c r="E5" s="300"/>
      <c r="F5" s="300"/>
      <c r="G5" s="300"/>
      <c r="H5" s="300"/>
      <c r="I5" s="300"/>
      <c r="J5" s="301"/>
    </row>
    <row r="6" spans="2:10">
      <c r="B6" s="299"/>
      <c r="C6" s="300"/>
      <c r="D6" s="300"/>
      <c r="E6" s="300"/>
      <c r="F6" s="300"/>
      <c r="G6" s="300"/>
      <c r="H6" s="300"/>
      <c r="I6" s="300"/>
      <c r="J6" s="301"/>
    </row>
    <row r="7" spans="2:10" ht="15.75" thickBot="1">
      <c r="B7" s="302"/>
      <c r="C7" s="303"/>
      <c r="D7" s="303"/>
      <c r="E7" s="303"/>
      <c r="F7" s="303"/>
      <c r="G7" s="303"/>
      <c r="H7" s="303"/>
      <c r="I7" s="303"/>
      <c r="J7" s="304"/>
    </row>
    <row r="9" spans="2:10">
      <c r="B9" s="300" t="s">
        <v>16</v>
      </c>
      <c r="C9" s="300"/>
      <c r="D9" s="300"/>
      <c r="E9" s="300"/>
      <c r="F9" s="300"/>
      <c r="G9" s="300"/>
      <c r="H9" s="300"/>
      <c r="I9" s="300"/>
      <c r="J9" s="300"/>
    </row>
    <row r="10" spans="2:10">
      <c r="B10" s="300"/>
      <c r="C10" s="300"/>
      <c r="D10" s="300"/>
      <c r="E10" s="300"/>
      <c r="F10" s="300"/>
      <c r="G10" s="300"/>
      <c r="H10" s="300"/>
      <c r="I10" s="300"/>
      <c r="J10" s="300"/>
    </row>
    <row r="11" spans="2:10">
      <c r="B11" s="300"/>
      <c r="C11" s="300"/>
      <c r="D11" s="300"/>
      <c r="E11" s="300"/>
      <c r="F11" s="300"/>
      <c r="G11" s="300"/>
      <c r="H11" s="300"/>
      <c r="I11" s="300"/>
      <c r="J11" s="300"/>
    </row>
    <row r="12" spans="2:10">
      <c r="B12" s="300"/>
      <c r="C12" s="300"/>
      <c r="D12" s="300"/>
      <c r="E12" s="300"/>
      <c r="F12" s="300"/>
      <c r="G12" s="300"/>
      <c r="H12" s="300"/>
      <c r="I12" s="300"/>
      <c r="J12" s="300"/>
    </row>
    <row r="13" spans="2:10">
      <c r="B13" s="300"/>
      <c r="C13" s="300"/>
      <c r="D13" s="300"/>
      <c r="E13" s="300"/>
      <c r="F13" s="300"/>
      <c r="G13" s="300"/>
      <c r="H13" s="300"/>
      <c r="I13" s="300"/>
      <c r="J13" s="300"/>
    </row>
    <row r="14" spans="2:10">
      <c r="B14" s="300"/>
      <c r="C14" s="300"/>
      <c r="D14" s="300"/>
      <c r="E14" s="300"/>
      <c r="F14" s="300"/>
      <c r="G14" s="300"/>
      <c r="H14" s="300"/>
      <c r="I14" s="300"/>
      <c r="J14" s="300"/>
    </row>
    <row r="15" spans="2:10">
      <c r="B15" s="300"/>
      <c r="C15" s="300"/>
      <c r="D15" s="300"/>
      <c r="E15" s="300"/>
      <c r="F15" s="300"/>
      <c r="G15" s="300"/>
      <c r="H15" s="300"/>
      <c r="I15" s="300"/>
      <c r="J15" s="300"/>
    </row>
    <row r="17" spans="2:10">
      <c r="B17" s="300" t="s">
        <v>17</v>
      </c>
      <c r="C17" s="300"/>
      <c r="D17" s="300"/>
      <c r="E17" s="300"/>
      <c r="F17" s="300"/>
      <c r="G17" s="300"/>
      <c r="H17" s="300"/>
      <c r="I17" s="300"/>
      <c r="J17" s="300"/>
    </row>
    <row r="18" spans="2:10">
      <c r="B18" s="300"/>
      <c r="C18" s="300"/>
      <c r="D18" s="300"/>
      <c r="E18" s="300"/>
      <c r="F18" s="300"/>
      <c r="G18" s="300"/>
      <c r="H18" s="300"/>
      <c r="I18" s="300"/>
      <c r="J18" s="300"/>
    </row>
    <row r="19" spans="2:10">
      <c r="B19" s="300"/>
      <c r="C19" s="300"/>
      <c r="D19" s="300"/>
      <c r="E19" s="300"/>
      <c r="F19" s="300"/>
      <c r="G19" s="300"/>
      <c r="H19" s="300"/>
      <c r="I19" s="300"/>
      <c r="J19" s="300"/>
    </row>
    <row r="20" spans="2:10">
      <c r="B20" s="300"/>
      <c r="C20" s="300"/>
      <c r="D20" s="300"/>
      <c r="E20" s="300"/>
      <c r="F20" s="300"/>
      <c r="G20" s="300"/>
      <c r="H20" s="300"/>
      <c r="I20" s="300"/>
      <c r="J20" s="300"/>
    </row>
    <row r="22" spans="2:10">
      <c r="B22" s="300" t="s">
        <v>18</v>
      </c>
      <c r="C22" s="300"/>
      <c r="D22" s="300"/>
      <c r="E22" s="300"/>
      <c r="F22" s="300"/>
      <c r="G22" s="300"/>
      <c r="H22" s="300"/>
      <c r="I22" s="300"/>
      <c r="J22" s="300"/>
    </row>
    <row r="23" spans="2:10">
      <c r="B23" s="300"/>
      <c r="C23" s="300"/>
      <c r="D23" s="300"/>
      <c r="E23" s="300"/>
      <c r="F23" s="300"/>
      <c r="G23" s="300"/>
      <c r="H23" s="300"/>
      <c r="I23" s="300"/>
      <c r="J23" s="300"/>
    </row>
    <row r="24" spans="2:10">
      <c r="B24" s="300"/>
      <c r="C24" s="300"/>
      <c r="D24" s="300"/>
      <c r="E24" s="300"/>
      <c r="F24" s="300"/>
      <c r="G24" s="300"/>
      <c r="H24" s="300"/>
      <c r="I24" s="300"/>
      <c r="J24" s="300"/>
    </row>
    <row r="25" spans="2:10">
      <c r="B25" s="300"/>
      <c r="C25" s="300"/>
      <c r="D25" s="300"/>
      <c r="E25" s="300"/>
      <c r="F25" s="300"/>
      <c r="G25" s="300"/>
      <c r="H25" s="300"/>
      <c r="I25" s="300"/>
      <c r="J25" s="300"/>
    </row>
    <row r="26" spans="2:10">
      <c r="B26" s="300"/>
      <c r="C26" s="300"/>
      <c r="D26" s="300"/>
      <c r="E26" s="300"/>
      <c r="F26" s="300"/>
      <c r="G26" s="300"/>
      <c r="H26" s="300"/>
      <c r="I26" s="300"/>
      <c r="J26" s="300"/>
    </row>
    <row r="27" spans="2:10">
      <c r="B27" s="300"/>
      <c r="C27" s="300"/>
      <c r="D27" s="300"/>
      <c r="E27" s="300"/>
      <c r="F27" s="300"/>
      <c r="G27" s="300"/>
      <c r="H27" s="300"/>
      <c r="I27" s="300"/>
      <c r="J27" s="300"/>
    </row>
    <row r="28" spans="2:10">
      <c r="B28" s="300"/>
      <c r="C28" s="300"/>
      <c r="D28" s="300"/>
      <c r="E28" s="300"/>
      <c r="F28" s="300"/>
      <c r="G28" s="300"/>
      <c r="H28" s="300"/>
      <c r="I28" s="300"/>
      <c r="J28" s="300"/>
    </row>
    <row r="29" spans="2:10">
      <c r="B29" s="300"/>
      <c r="C29" s="300"/>
      <c r="D29" s="300"/>
      <c r="E29" s="300"/>
      <c r="F29" s="300"/>
      <c r="G29" s="300"/>
      <c r="H29" s="300"/>
      <c r="I29" s="300"/>
      <c r="J29" s="300"/>
    </row>
    <row r="30" spans="2:10">
      <c r="B30" s="300"/>
      <c r="C30" s="300"/>
      <c r="D30" s="300"/>
      <c r="E30" s="300"/>
      <c r="F30" s="300"/>
      <c r="G30" s="300"/>
      <c r="H30" s="300"/>
      <c r="I30" s="300"/>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70" zoomScaleNormal="70" workbookViewId="0">
      <selection activeCell="D7" sqref="D7:E7"/>
    </sheetView>
  </sheetViews>
  <sheetFormatPr defaultColWidth="10.42578125" defaultRowHeight="14.25"/>
  <cols>
    <col min="1" max="1" width="53.28515625" style="257" customWidth="1"/>
    <col min="2" max="2" width="15.42578125" style="258" customWidth="1"/>
    <col min="3" max="3" width="55.7109375" style="225" customWidth="1"/>
    <col min="4" max="4" width="24.140625" style="258" customWidth="1"/>
    <col min="5" max="5" width="55.7109375" style="225" customWidth="1"/>
    <col min="6" max="6" width="4.7109375" style="225" customWidth="1"/>
    <col min="7" max="16384" width="10.42578125" style="225"/>
  </cols>
  <sheetData>
    <row r="1" spans="1:8" ht="79.900000000000006" customHeight="1">
      <c r="A1" s="223"/>
      <c r="B1" s="312" t="s">
        <v>19</v>
      </c>
      <c r="C1" s="312"/>
      <c r="D1" s="312"/>
      <c r="E1" s="223"/>
      <c r="F1" s="224"/>
      <c r="G1" s="224"/>
      <c r="H1" s="224"/>
    </row>
    <row r="2" spans="1:8" ht="159" customHeight="1">
      <c r="A2" s="226" t="s">
        <v>20</v>
      </c>
      <c r="B2" s="313" t="s">
        <v>21</v>
      </c>
      <c r="C2" s="314"/>
      <c r="D2" s="227" t="s">
        <v>22</v>
      </c>
      <c r="E2" s="228" t="s">
        <v>23</v>
      </c>
    </row>
    <row r="3" spans="1:8" ht="16.899999999999999" customHeight="1">
      <c r="A3" s="229"/>
      <c r="B3" s="230"/>
      <c r="C3" s="230"/>
      <c r="D3" s="231"/>
      <c r="E3" s="230"/>
    </row>
    <row r="4" spans="1:8" ht="54.75" customHeight="1">
      <c r="A4" s="226" t="s">
        <v>24</v>
      </c>
      <c r="B4" s="315" t="s">
        <v>25</v>
      </c>
      <c r="C4" s="316"/>
      <c r="D4" s="316"/>
      <c r="E4" s="316"/>
    </row>
    <row r="5" spans="1:8" ht="13.15" customHeight="1">
      <c r="A5" s="232"/>
      <c r="B5" s="233"/>
      <c r="D5" s="231"/>
      <c r="E5" s="231"/>
    </row>
    <row r="6" spans="1:8" ht="21" customHeight="1">
      <c r="A6" s="317" t="s">
        <v>26</v>
      </c>
      <c r="B6" s="318" t="s">
        <v>27</v>
      </c>
      <c r="C6" s="318"/>
      <c r="D6" s="318" t="s">
        <v>28</v>
      </c>
      <c r="E6" s="318"/>
    </row>
    <row r="7" spans="1:8" ht="136.5" customHeight="1">
      <c r="A7" s="317"/>
      <c r="B7" s="319" t="s">
        <v>29</v>
      </c>
      <c r="C7" s="320"/>
      <c r="D7" s="321" t="s">
        <v>30</v>
      </c>
      <c r="E7" s="321"/>
    </row>
    <row r="8" spans="1:8" ht="21" customHeight="1">
      <c r="A8" s="232"/>
      <c r="B8" s="233"/>
      <c r="D8" s="231"/>
      <c r="E8" s="231"/>
    </row>
    <row r="9" spans="1:8" ht="19.899999999999999" customHeight="1">
      <c r="A9" s="309" t="s">
        <v>31</v>
      </c>
      <c r="B9" s="309"/>
      <c r="C9" s="309"/>
      <c r="D9" s="309"/>
      <c r="E9" s="309"/>
    </row>
    <row r="10" spans="1:8" ht="19.899999999999999" customHeight="1">
      <c r="A10" s="234" t="s">
        <v>32</v>
      </c>
      <c r="B10" s="234" t="s">
        <v>33</v>
      </c>
      <c r="C10" s="234" t="s">
        <v>34</v>
      </c>
      <c r="D10" s="234" t="s">
        <v>35</v>
      </c>
      <c r="E10" s="234" t="s">
        <v>36</v>
      </c>
    </row>
    <row r="11" spans="1:8" s="238" customFormat="1" ht="118.5" customHeight="1">
      <c r="A11" s="310" t="s">
        <v>37</v>
      </c>
      <c r="B11" s="235">
        <v>1</v>
      </c>
      <c r="C11" s="236" t="s">
        <v>38</v>
      </c>
      <c r="D11" s="237">
        <v>1</v>
      </c>
      <c r="E11" s="236" t="s">
        <v>39</v>
      </c>
    </row>
    <row r="12" spans="1:8" s="238" customFormat="1" ht="113.25" customHeight="1">
      <c r="A12" s="310"/>
      <c r="B12" s="235">
        <v>2</v>
      </c>
      <c r="C12" s="236" t="s">
        <v>40</v>
      </c>
      <c r="D12" s="237"/>
      <c r="E12" s="236"/>
    </row>
    <row r="13" spans="1:8" ht="79.900000000000006" customHeight="1">
      <c r="A13" s="311" t="s">
        <v>41</v>
      </c>
      <c r="B13" s="239">
        <v>3</v>
      </c>
      <c r="C13" s="240" t="s">
        <v>42</v>
      </c>
      <c r="D13" s="239">
        <v>2</v>
      </c>
      <c r="E13" s="240" t="s">
        <v>43</v>
      </c>
    </row>
    <row r="14" spans="1:8" ht="79.900000000000006" customHeight="1">
      <c r="A14" s="311"/>
      <c r="B14" s="239">
        <v>4</v>
      </c>
      <c r="C14" s="240" t="s">
        <v>44</v>
      </c>
      <c r="D14" s="239"/>
      <c r="E14" s="240"/>
    </row>
    <row r="15" spans="1:8" ht="79.900000000000006" customHeight="1">
      <c r="A15" s="311"/>
      <c r="B15" s="239">
        <v>5</v>
      </c>
      <c r="C15" s="240" t="s">
        <v>45</v>
      </c>
      <c r="D15" s="239"/>
      <c r="E15" s="240"/>
    </row>
    <row r="16" spans="1:8" ht="79.900000000000006" customHeight="1">
      <c r="A16" s="307" t="s">
        <v>46</v>
      </c>
      <c r="B16" s="239">
        <v>6</v>
      </c>
      <c r="C16" s="240" t="s">
        <v>47</v>
      </c>
      <c r="D16" s="239">
        <v>3</v>
      </c>
      <c r="E16" s="236" t="s">
        <v>48</v>
      </c>
    </row>
    <row r="17" spans="1:10" ht="79.900000000000006" customHeight="1">
      <c r="A17" s="307"/>
      <c r="B17" s="239">
        <v>7</v>
      </c>
      <c r="C17" s="240" t="s">
        <v>49</v>
      </c>
      <c r="D17" s="239">
        <v>4</v>
      </c>
      <c r="E17" s="236" t="s">
        <v>50</v>
      </c>
    </row>
    <row r="18" spans="1:10" ht="79.900000000000006" customHeight="1">
      <c r="A18" s="307"/>
      <c r="B18" s="239">
        <v>8</v>
      </c>
      <c r="C18" s="240" t="s">
        <v>51</v>
      </c>
      <c r="D18" s="239"/>
      <c r="E18" s="241"/>
    </row>
    <row r="19" spans="1:10" ht="79.900000000000006" customHeight="1">
      <c r="A19" s="307"/>
      <c r="B19" s="239">
        <v>9</v>
      </c>
      <c r="C19" s="240" t="s">
        <v>52</v>
      </c>
      <c r="D19" s="239"/>
      <c r="E19" s="240"/>
    </row>
    <row r="20" spans="1:10" ht="79.900000000000006" customHeight="1">
      <c r="A20" s="307"/>
      <c r="B20" s="239">
        <v>10</v>
      </c>
      <c r="C20" s="240" t="s">
        <v>53</v>
      </c>
      <c r="D20" s="239"/>
      <c r="E20" s="236"/>
      <c r="J20" s="242"/>
    </row>
    <row r="21" spans="1:10" ht="79.900000000000006" customHeight="1">
      <c r="A21" s="307"/>
      <c r="B21" s="239">
        <v>11</v>
      </c>
      <c r="C21" s="240" t="s">
        <v>54</v>
      </c>
      <c r="D21" s="239"/>
      <c r="E21" s="240"/>
      <c r="J21" s="242"/>
    </row>
    <row r="22" spans="1:10" ht="79.900000000000006" customHeight="1">
      <c r="A22" s="307"/>
      <c r="B22" s="239">
        <v>12</v>
      </c>
      <c r="C22" s="240" t="s">
        <v>55</v>
      </c>
      <c r="D22" s="239"/>
      <c r="E22" s="240"/>
      <c r="J22" s="242"/>
    </row>
    <row r="23" spans="1:10" ht="79.900000000000006" customHeight="1">
      <c r="A23" s="307" t="s">
        <v>56</v>
      </c>
      <c r="B23" s="239">
        <v>13</v>
      </c>
      <c r="C23" s="236" t="s">
        <v>57</v>
      </c>
      <c r="D23" s="235">
        <v>5</v>
      </c>
      <c r="E23" s="236" t="s">
        <v>58</v>
      </c>
    </row>
    <row r="24" spans="1:10" ht="79.900000000000006" customHeight="1">
      <c r="A24" s="307"/>
      <c r="B24" s="239">
        <v>14</v>
      </c>
      <c r="C24" s="236" t="s">
        <v>59</v>
      </c>
      <c r="D24" s="235">
        <v>6</v>
      </c>
      <c r="E24" s="236" t="s">
        <v>60</v>
      </c>
    </row>
    <row r="25" spans="1:10" ht="79.900000000000006" customHeight="1">
      <c r="A25" s="307"/>
      <c r="B25" s="239">
        <v>15</v>
      </c>
      <c r="C25" s="236" t="s">
        <v>61</v>
      </c>
      <c r="D25" s="235">
        <v>7</v>
      </c>
      <c r="E25" s="236" t="s">
        <v>62</v>
      </c>
    </row>
    <row r="26" spans="1:10" ht="79.900000000000006" customHeight="1">
      <c r="A26" s="307"/>
      <c r="B26" s="239">
        <v>16</v>
      </c>
      <c r="C26" s="236" t="s">
        <v>63</v>
      </c>
      <c r="D26" s="235"/>
      <c r="E26" s="236"/>
    </row>
    <row r="27" spans="1:10" ht="174.4" customHeight="1">
      <c r="A27" s="243" t="s">
        <v>64</v>
      </c>
      <c r="B27" s="239">
        <v>17</v>
      </c>
      <c r="C27" s="236" t="s">
        <v>65</v>
      </c>
      <c r="D27" s="235">
        <v>8</v>
      </c>
      <c r="E27" s="236" t="s">
        <v>66</v>
      </c>
    </row>
    <row r="28" spans="1:10" ht="48.75" customHeight="1">
      <c r="A28" s="307" t="s">
        <v>67</v>
      </c>
      <c r="B28" s="239">
        <v>18</v>
      </c>
      <c r="C28" s="244" t="s">
        <v>68</v>
      </c>
      <c r="D28" s="239"/>
      <c r="E28" s="240"/>
    </row>
    <row r="29" spans="1:10" ht="87" customHeight="1">
      <c r="A29" s="307"/>
      <c r="B29" s="239">
        <v>19</v>
      </c>
      <c r="C29" s="244" t="s">
        <v>69</v>
      </c>
      <c r="D29" s="239"/>
      <c r="E29" s="240"/>
    </row>
    <row r="30" spans="1:10" ht="19.899999999999999" customHeight="1">
      <c r="A30" s="309" t="s">
        <v>70</v>
      </c>
      <c r="B30" s="309"/>
      <c r="C30" s="309"/>
      <c r="D30" s="309"/>
      <c r="E30" s="309"/>
    </row>
    <row r="31" spans="1:10" ht="19.899999999999999" customHeight="1">
      <c r="A31" s="234" t="s">
        <v>32</v>
      </c>
      <c r="B31" s="234" t="s">
        <v>33</v>
      </c>
      <c r="C31" s="234" t="s">
        <v>71</v>
      </c>
      <c r="D31" s="234" t="s">
        <v>35</v>
      </c>
      <c r="E31" s="234" t="s">
        <v>72</v>
      </c>
    </row>
    <row r="32" spans="1:10" ht="98.65" customHeight="1">
      <c r="A32" s="307" t="s">
        <v>73</v>
      </c>
      <c r="B32" s="235">
        <v>1</v>
      </c>
      <c r="C32" s="236" t="s">
        <v>74</v>
      </c>
      <c r="D32" s="235">
        <v>1</v>
      </c>
      <c r="E32" s="236" t="s">
        <v>75</v>
      </c>
    </row>
    <row r="33" spans="1:5" ht="81" customHeight="1">
      <c r="A33" s="307"/>
      <c r="B33" s="235">
        <v>2</v>
      </c>
      <c r="C33" s="236" t="s">
        <v>76</v>
      </c>
      <c r="D33" s="235">
        <v>2</v>
      </c>
      <c r="E33" s="236" t="s">
        <v>77</v>
      </c>
    </row>
    <row r="34" spans="1:5" ht="91.9" customHeight="1">
      <c r="A34" s="307"/>
      <c r="B34" s="235"/>
      <c r="C34" s="236"/>
      <c r="D34" s="235">
        <v>3</v>
      </c>
      <c r="E34" s="236" t="s">
        <v>78</v>
      </c>
    </row>
    <row r="35" spans="1:5" ht="68.25" customHeight="1">
      <c r="A35" s="307"/>
      <c r="B35" s="235"/>
      <c r="C35" s="236"/>
      <c r="D35" s="235">
        <v>4</v>
      </c>
      <c r="E35" s="236" t="s">
        <v>79</v>
      </c>
    </row>
    <row r="36" spans="1:5" ht="68.25" customHeight="1">
      <c r="A36" s="307"/>
      <c r="B36" s="235"/>
      <c r="C36" s="238"/>
      <c r="D36" s="235">
        <v>5</v>
      </c>
      <c r="E36" s="236" t="s">
        <v>80</v>
      </c>
    </row>
    <row r="37" spans="1:5" ht="41.65" customHeight="1">
      <c r="A37" s="307"/>
      <c r="B37" s="235"/>
      <c r="C37" s="244"/>
      <c r="D37" s="235">
        <v>6</v>
      </c>
      <c r="E37" s="236" t="s">
        <v>81</v>
      </c>
    </row>
    <row r="38" spans="1:5" ht="49.5" customHeight="1">
      <c r="A38" s="307"/>
      <c r="B38" s="235"/>
      <c r="C38" s="244"/>
      <c r="D38" s="235">
        <v>7</v>
      </c>
      <c r="E38" s="244" t="s">
        <v>82</v>
      </c>
    </row>
    <row r="39" spans="1:5" ht="49.5" customHeight="1">
      <c r="A39" s="307" t="s">
        <v>83</v>
      </c>
      <c r="B39" s="235">
        <v>3</v>
      </c>
      <c r="C39" s="244" t="s">
        <v>84</v>
      </c>
      <c r="D39" s="235">
        <v>8</v>
      </c>
      <c r="E39" s="244" t="s">
        <v>85</v>
      </c>
    </row>
    <row r="40" spans="1:5" ht="49.5" customHeight="1">
      <c r="A40" s="307"/>
      <c r="B40" s="235"/>
      <c r="C40" s="244"/>
      <c r="D40" s="235">
        <v>9</v>
      </c>
      <c r="E40" s="244" t="s">
        <v>86</v>
      </c>
    </row>
    <row r="41" spans="1:5" s="245" customFormat="1" ht="68.25" customHeight="1">
      <c r="A41" s="307"/>
      <c r="B41" s="235"/>
      <c r="C41" s="244"/>
      <c r="D41" s="235">
        <v>10</v>
      </c>
      <c r="E41" s="244" t="s">
        <v>87</v>
      </c>
    </row>
    <row r="42" spans="1:5" s="245" customFormat="1" ht="78.75" customHeight="1">
      <c r="A42" s="307"/>
      <c r="B42" s="235"/>
      <c r="C42" s="246"/>
      <c r="D42" s="235">
        <v>11</v>
      </c>
      <c r="E42" s="244" t="s">
        <v>88</v>
      </c>
    </row>
    <row r="43" spans="1:5" s="245" customFormat="1" ht="42.75">
      <c r="A43" s="307" t="s">
        <v>89</v>
      </c>
      <c r="B43" s="235">
        <v>4</v>
      </c>
      <c r="C43" s="236" t="s">
        <v>90</v>
      </c>
      <c r="D43" s="235">
        <v>12</v>
      </c>
      <c r="E43" s="247" t="s">
        <v>91</v>
      </c>
    </row>
    <row r="44" spans="1:5" s="245" customFormat="1" ht="55.5" customHeight="1">
      <c r="A44" s="307"/>
      <c r="B44" s="235">
        <v>5</v>
      </c>
      <c r="C44" s="236" t="s">
        <v>92</v>
      </c>
      <c r="D44" s="235"/>
      <c r="E44" s="236"/>
    </row>
    <row r="45" spans="1:5" s="245" customFormat="1" ht="57">
      <c r="A45" s="307"/>
      <c r="B45" s="235">
        <v>6</v>
      </c>
      <c r="C45" s="236" t="s">
        <v>93</v>
      </c>
      <c r="D45" s="235">
        <v>13</v>
      </c>
      <c r="E45" s="236" t="s">
        <v>94</v>
      </c>
    </row>
    <row r="46" spans="1:5" s="245" customFormat="1" ht="61.5" customHeight="1">
      <c r="A46" s="307"/>
      <c r="B46" s="235">
        <v>7</v>
      </c>
      <c r="C46" s="236" t="s">
        <v>95</v>
      </c>
      <c r="D46" s="235">
        <v>14</v>
      </c>
      <c r="E46" s="236" t="s">
        <v>96</v>
      </c>
    </row>
    <row r="47" spans="1:5" ht="71.25" customHeight="1">
      <c r="A47" s="307"/>
      <c r="B47" s="235">
        <v>8</v>
      </c>
      <c r="C47" s="247" t="s">
        <v>97</v>
      </c>
      <c r="D47" s="235">
        <v>15</v>
      </c>
      <c r="E47" s="236" t="s">
        <v>98</v>
      </c>
    </row>
    <row r="48" spans="1:5" ht="105" customHeight="1">
      <c r="A48" s="307"/>
      <c r="B48" s="235">
        <v>9</v>
      </c>
      <c r="C48" s="236" t="s">
        <v>99</v>
      </c>
      <c r="D48" s="235">
        <v>16</v>
      </c>
      <c r="E48" s="236" t="s">
        <v>100</v>
      </c>
    </row>
    <row r="49" spans="1:5" ht="75.400000000000006" customHeight="1">
      <c r="A49" s="307" t="s">
        <v>101</v>
      </c>
      <c r="B49" s="235">
        <v>10</v>
      </c>
      <c r="C49" s="236" t="s">
        <v>102</v>
      </c>
      <c r="D49" s="235">
        <v>17</v>
      </c>
      <c r="E49" s="236" t="s">
        <v>103</v>
      </c>
    </row>
    <row r="50" spans="1:5" ht="62.65" customHeight="1">
      <c r="A50" s="307"/>
      <c r="B50" s="235">
        <v>11</v>
      </c>
      <c r="C50" s="236" t="s">
        <v>104</v>
      </c>
      <c r="D50" s="237">
        <v>18</v>
      </c>
      <c r="E50" s="236" t="s">
        <v>105</v>
      </c>
    </row>
    <row r="51" spans="1:5" ht="42.75">
      <c r="A51" s="307"/>
      <c r="B51" s="235">
        <v>12</v>
      </c>
      <c r="C51" s="236" t="s">
        <v>106</v>
      </c>
      <c r="D51" s="237">
        <v>19</v>
      </c>
      <c r="E51" s="236" t="s">
        <v>107</v>
      </c>
    </row>
    <row r="52" spans="1:5" ht="57">
      <c r="A52" s="307" t="s">
        <v>108</v>
      </c>
      <c r="B52" s="235">
        <v>13</v>
      </c>
      <c r="C52" s="236" t="s">
        <v>109</v>
      </c>
      <c r="D52" s="237">
        <v>20</v>
      </c>
      <c r="E52" s="247" t="s">
        <v>110</v>
      </c>
    </row>
    <row r="53" spans="1:5" ht="28.5">
      <c r="A53" s="307"/>
      <c r="B53" s="235">
        <v>14</v>
      </c>
      <c r="C53" s="236" t="s">
        <v>111</v>
      </c>
      <c r="D53" s="237">
        <v>21</v>
      </c>
      <c r="E53" s="247" t="s">
        <v>112</v>
      </c>
    </row>
    <row r="54" spans="1:5" ht="71.25">
      <c r="A54" s="307"/>
      <c r="B54" s="235">
        <v>15</v>
      </c>
      <c r="C54" s="236" t="s">
        <v>113</v>
      </c>
      <c r="D54" s="237"/>
      <c r="E54" s="247"/>
    </row>
    <row r="55" spans="1:5" ht="28.5">
      <c r="A55" s="307"/>
      <c r="B55" s="235">
        <v>16</v>
      </c>
      <c r="C55" s="236" t="s">
        <v>114</v>
      </c>
      <c r="D55" s="237"/>
      <c r="E55" s="247"/>
    </row>
    <row r="56" spans="1:5">
      <c r="A56" s="307"/>
      <c r="B56" s="235">
        <v>17</v>
      </c>
      <c r="C56" s="236" t="s">
        <v>115</v>
      </c>
      <c r="D56" s="237"/>
      <c r="E56" s="247"/>
    </row>
    <row r="57" spans="1:5" ht="28.5">
      <c r="A57" s="307"/>
      <c r="B57" s="235">
        <v>18</v>
      </c>
      <c r="C57" s="236" t="s">
        <v>116</v>
      </c>
      <c r="D57" s="237"/>
      <c r="E57" s="247"/>
    </row>
    <row r="58" spans="1:5" ht="28.5">
      <c r="A58" s="307"/>
      <c r="B58" s="235">
        <v>19</v>
      </c>
      <c r="C58" s="236" t="s">
        <v>117</v>
      </c>
      <c r="D58" s="237"/>
      <c r="E58" s="247"/>
    </row>
    <row r="59" spans="1:5" ht="28.5">
      <c r="A59" s="307"/>
      <c r="B59" s="235">
        <v>20</v>
      </c>
      <c r="C59" s="236" t="s">
        <v>118</v>
      </c>
      <c r="D59" s="237"/>
      <c r="E59" s="247"/>
    </row>
    <row r="60" spans="1:5" ht="42.75">
      <c r="A60" s="307"/>
      <c r="B60" s="235">
        <v>21</v>
      </c>
      <c r="C60" s="236" t="s">
        <v>119</v>
      </c>
      <c r="D60" s="237"/>
      <c r="E60" s="247"/>
    </row>
    <row r="61" spans="1:5" ht="28.5">
      <c r="A61" s="307"/>
      <c r="B61" s="235">
        <v>22</v>
      </c>
      <c r="C61" s="236" t="s">
        <v>120</v>
      </c>
      <c r="D61" s="237"/>
      <c r="E61" s="248"/>
    </row>
    <row r="62" spans="1:5" ht="57">
      <c r="A62" s="307" t="s">
        <v>121</v>
      </c>
      <c r="B62" s="235">
        <v>23</v>
      </c>
      <c r="C62" s="236" t="s">
        <v>122</v>
      </c>
      <c r="D62" s="237">
        <v>22</v>
      </c>
      <c r="E62" s="247" t="s">
        <v>123</v>
      </c>
    </row>
    <row r="63" spans="1:5" ht="42.75">
      <c r="A63" s="307"/>
      <c r="B63" s="235">
        <v>24</v>
      </c>
      <c r="C63" s="236" t="s">
        <v>124</v>
      </c>
      <c r="D63" s="237">
        <v>23</v>
      </c>
      <c r="E63" s="236" t="s">
        <v>125</v>
      </c>
    </row>
    <row r="64" spans="1:5" ht="28.5">
      <c r="A64" s="307"/>
      <c r="B64" s="235">
        <v>25</v>
      </c>
      <c r="C64" s="236" t="s">
        <v>126</v>
      </c>
      <c r="D64" s="237"/>
      <c r="E64" s="247"/>
    </row>
    <row r="65" spans="1:10" ht="57">
      <c r="A65" s="305" t="s">
        <v>127</v>
      </c>
      <c r="B65" s="235">
        <v>26</v>
      </c>
      <c r="C65" s="236" t="s">
        <v>128</v>
      </c>
      <c r="D65" s="237">
        <v>24</v>
      </c>
      <c r="E65" s="247" t="s">
        <v>129</v>
      </c>
    </row>
    <row r="66" spans="1:10" ht="45" customHeight="1">
      <c r="A66" s="306"/>
      <c r="B66" s="235"/>
      <c r="C66" s="236"/>
      <c r="D66" s="237"/>
      <c r="E66" s="237"/>
    </row>
    <row r="67" spans="1:10" ht="76.900000000000006" customHeight="1">
      <c r="A67" s="307" t="s">
        <v>130</v>
      </c>
      <c r="B67" s="235">
        <v>27</v>
      </c>
      <c r="C67" s="236" t="s">
        <v>131</v>
      </c>
      <c r="D67" s="237">
        <v>25</v>
      </c>
      <c r="E67" s="236" t="s">
        <v>132</v>
      </c>
    </row>
    <row r="68" spans="1:10" ht="16.149999999999999" customHeight="1">
      <c r="A68" s="307"/>
      <c r="B68" s="235"/>
      <c r="C68" s="236"/>
      <c r="D68" s="237">
        <v>26</v>
      </c>
      <c r="E68" s="236" t="s">
        <v>133</v>
      </c>
    </row>
    <row r="69" spans="1:10" ht="49.9" customHeight="1">
      <c r="A69" s="307" t="s">
        <v>134</v>
      </c>
      <c r="B69" s="235">
        <v>28</v>
      </c>
      <c r="C69" s="247" t="s">
        <v>135</v>
      </c>
      <c r="D69" s="237">
        <v>27</v>
      </c>
      <c r="E69" s="247" t="s">
        <v>136</v>
      </c>
    </row>
    <row r="70" spans="1:10" ht="49.9" customHeight="1">
      <c r="A70" s="307"/>
      <c r="B70" s="235">
        <v>29</v>
      </c>
      <c r="C70" s="247" t="s">
        <v>137</v>
      </c>
      <c r="D70" s="237">
        <v>28</v>
      </c>
      <c r="E70" s="247" t="s">
        <v>138</v>
      </c>
    </row>
    <row r="71" spans="1:10" ht="49.9" customHeight="1">
      <c r="A71" s="307"/>
      <c r="B71" s="235"/>
      <c r="C71" s="238"/>
      <c r="D71" s="237">
        <v>29</v>
      </c>
      <c r="E71" s="247" t="s">
        <v>139</v>
      </c>
    </row>
    <row r="72" spans="1:10" ht="49.9" customHeight="1">
      <c r="A72" s="307"/>
      <c r="B72" s="235"/>
      <c r="C72" s="249"/>
      <c r="D72" s="237">
        <v>30</v>
      </c>
      <c r="E72" s="247" t="s">
        <v>140</v>
      </c>
    </row>
    <row r="73" spans="1:10" ht="49.9" customHeight="1">
      <c r="A73" s="307"/>
      <c r="B73" s="235"/>
      <c r="C73" s="247"/>
      <c r="D73" s="237">
        <v>31</v>
      </c>
      <c r="E73" s="247" t="s">
        <v>141</v>
      </c>
    </row>
    <row r="74" spans="1:10" ht="49.9" customHeight="1">
      <c r="A74" s="307"/>
      <c r="B74" s="235"/>
      <c r="C74" s="247"/>
      <c r="D74" s="237">
        <v>32</v>
      </c>
      <c r="E74" s="247" t="s">
        <v>142</v>
      </c>
    </row>
    <row r="75" spans="1:10" ht="49.9" customHeight="1">
      <c r="A75" s="307"/>
      <c r="B75" s="235"/>
      <c r="C75" s="247"/>
      <c r="D75" s="237">
        <v>33</v>
      </c>
      <c r="E75" s="249" t="s">
        <v>143</v>
      </c>
    </row>
    <row r="76" spans="1:10" ht="40.15" customHeight="1">
      <c r="A76" s="307"/>
      <c r="B76" s="235"/>
      <c r="C76" s="237"/>
      <c r="D76" s="237">
        <v>34</v>
      </c>
      <c r="E76" s="247" t="s">
        <v>144</v>
      </c>
    </row>
    <row r="77" spans="1:10" ht="40.15" customHeight="1">
      <c r="A77" s="305" t="s">
        <v>145</v>
      </c>
      <c r="B77" s="235">
        <v>30</v>
      </c>
      <c r="C77" s="236" t="s">
        <v>146</v>
      </c>
      <c r="D77" s="237">
        <v>35</v>
      </c>
      <c r="E77" s="236" t="s">
        <v>147</v>
      </c>
    </row>
    <row r="78" spans="1:10" ht="72" customHeight="1">
      <c r="A78" s="308"/>
      <c r="B78" s="235">
        <v>31</v>
      </c>
      <c r="C78" s="236" t="s">
        <v>148</v>
      </c>
      <c r="D78" s="237">
        <v>36</v>
      </c>
      <c r="E78" s="236" t="s">
        <v>149</v>
      </c>
    </row>
    <row r="79" spans="1:10" ht="72" customHeight="1">
      <c r="A79" s="308"/>
      <c r="B79" s="235">
        <v>32</v>
      </c>
      <c r="C79" s="236" t="s">
        <v>150</v>
      </c>
      <c r="D79" s="250">
        <v>37</v>
      </c>
      <c r="E79" s="236" t="s">
        <v>151</v>
      </c>
    </row>
    <row r="80" spans="1:10" ht="72" customHeight="1">
      <c r="A80" s="308"/>
      <c r="B80" s="235">
        <v>33</v>
      </c>
      <c r="C80" s="236" t="s">
        <v>152</v>
      </c>
      <c r="D80" s="250">
        <v>38</v>
      </c>
      <c r="E80" s="236" t="s">
        <v>153</v>
      </c>
      <c r="J80" s="225" t="s">
        <v>154</v>
      </c>
    </row>
    <row r="81" spans="1:5" ht="72" customHeight="1">
      <c r="A81" s="308"/>
      <c r="B81" s="251">
        <v>34</v>
      </c>
      <c r="C81" s="252" t="s">
        <v>155</v>
      </c>
      <c r="D81" s="253">
        <v>39</v>
      </c>
      <c r="E81" s="252" t="s">
        <v>156</v>
      </c>
    </row>
    <row r="82" spans="1:5" ht="72" customHeight="1">
      <c r="A82" s="254"/>
      <c r="B82" s="255"/>
      <c r="C82" s="256"/>
      <c r="D82" s="255"/>
      <c r="E82" s="256"/>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H24"/>
  <sheetViews>
    <sheetView showGridLines="0" zoomScale="90" zoomScaleNormal="90" workbookViewId="0">
      <selection activeCell="J2" sqref="J2"/>
    </sheetView>
  </sheetViews>
  <sheetFormatPr defaultColWidth="10.5703125" defaultRowHeight="18.75"/>
  <cols>
    <col min="1" max="1" width="52.140625" style="17" customWidth="1"/>
    <col min="2" max="4" width="15.7109375" style="15" customWidth="1"/>
    <col min="5" max="5" width="15.7109375" style="16" customWidth="1"/>
    <col min="6" max="6" width="33.140625" style="53" customWidth="1"/>
  </cols>
  <sheetData>
    <row r="1" spans="1:8" ht="22.5" customHeight="1">
      <c r="A1" s="264"/>
      <c r="B1" s="330" t="s">
        <v>157</v>
      </c>
      <c r="C1" s="330"/>
      <c r="D1" s="330"/>
      <c r="E1" s="330"/>
      <c r="F1" s="264"/>
      <c r="G1" s="694"/>
      <c r="H1" s="694"/>
    </row>
    <row r="2" spans="1:8" ht="15.75">
      <c r="A2" s="327" t="s">
        <v>158</v>
      </c>
      <c r="B2" s="328"/>
      <c r="C2" s="328"/>
      <c r="D2" s="328"/>
      <c r="E2" s="328"/>
      <c r="F2" s="329"/>
      <c r="G2" s="695"/>
      <c r="H2" s="694"/>
    </row>
    <row r="3" spans="1:8" ht="15.75">
      <c r="A3" s="322" t="s">
        <v>159</v>
      </c>
      <c r="B3" s="324" t="s">
        <v>160</v>
      </c>
      <c r="C3" s="325"/>
      <c r="D3" s="325"/>
      <c r="E3" s="326"/>
      <c r="F3" s="265" t="s">
        <v>161</v>
      </c>
      <c r="G3" s="695"/>
      <c r="H3" s="694"/>
    </row>
    <row r="4" spans="1:8" ht="28.5" customHeight="1">
      <c r="A4" s="323"/>
      <c r="B4" s="266" t="s">
        <v>162</v>
      </c>
      <c r="C4" s="266" t="s">
        <v>163</v>
      </c>
      <c r="D4" s="266" t="s">
        <v>164</v>
      </c>
      <c r="E4" s="266" t="s">
        <v>165</v>
      </c>
      <c r="F4" s="267"/>
      <c r="G4" s="695"/>
      <c r="H4" s="694"/>
    </row>
    <row r="5" spans="1:8" ht="46.5" customHeight="1">
      <c r="A5" s="268" t="s">
        <v>166</v>
      </c>
      <c r="B5" s="269"/>
      <c r="C5" s="270"/>
      <c r="D5" s="270">
        <v>8.9</v>
      </c>
      <c r="E5" s="270">
        <v>13.16</v>
      </c>
      <c r="F5" s="271" t="s">
        <v>167</v>
      </c>
      <c r="G5" s="695"/>
      <c r="H5" s="694"/>
    </row>
    <row r="6" spans="1:8" ht="45">
      <c r="A6" s="272" t="s">
        <v>168</v>
      </c>
      <c r="B6" s="269"/>
      <c r="C6" s="270"/>
      <c r="D6" s="270">
        <v>11</v>
      </c>
      <c r="E6" s="270" t="s">
        <v>169</v>
      </c>
      <c r="F6" s="271" t="s">
        <v>167</v>
      </c>
      <c r="G6" s="695"/>
      <c r="H6" s="694"/>
    </row>
    <row r="7" spans="1:8" ht="30">
      <c r="A7" s="272" t="s">
        <v>170</v>
      </c>
      <c r="B7" s="273"/>
      <c r="C7" s="274"/>
      <c r="D7" s="274">
        <v>1</v>
      </c>
      <c r="E7" s="274" t="s">
        <v>171</v>
      </c>
      <c r="F7" s="271" t="s">
        <v>167</v>
      </c>
      <c r="G7" s="695"/>
      <c r="H7" s="694"/>
    </row>
    <row r="8" spans="1:8" ht="30">
      <c r="A8" s="275" t="s">
        <v>172</v>
      </c>
      <c r="B8" s="273">
        <v>16</v>
      </c>
      <c r="C8" s="274">
        <v>3.4</v>
      </c>
      <c r="D8" s="274" t="s">
        <v>173</v>
      </c>
      <c r="E8" s="274" t="s">
        <v>174</v>
      </c>
      <c r="F8" s="271" t="s">
        <v>167</v>
      </c>
      <c r="G8" s="695"/>
      <c r="H8" s="694"/>
    </row>
    <row r="9" spans="1:8" ht="45">
      <c r="A9" s="275" t="s">
        <v>175</v>
      </c>
      <c r="B9" s="273" t="s">
        <v>176</v>
      </c>
      <c r="C9" s="273">
        <v>7</v>
      </c>
      <c r="D9" s="270" t="s">
        <v>177</v>
      </c>
      <c r="E9" s="270" t="s">
        <v>178</v>
      </c>
      <c r="F9" s="271" t="s">
        <v>167</v>
      </c>
      <c r="G9" s="695"/>
      <c r="H9" s="694"/>
    </row>
    <row r="10" spans="1:8" ht="45">
      <c r="A10" s="272" t="s">
        <v>179</v>
      </c>
      <c r="B10" s="269"/>
      <c r="C10" s="270"/>
      <c r="D10" s="270" t="s">
        <v>180</v>
      </c>
      <c r="E10" s="270">
        <v>28</v>
      </c>
      <c r="F10" s="271" t="s">
        <v>167</v>
      </c>
      <c r="G10" s="695"/>
      <c r="H10" s="694"/>
    </row>
    <row r="11" spans="1:8" ht="45">
      <c r="A11" s="276" t="s">
        <v>181</v>
      </c>
      <c r="B11" s="273"/>
      <c r="C11" s="274"/>
      <c r="D11" s="274" t="s">
        <v>182</v>
      </c>
      <c r="E11" s="274">
        <v>20.21</v>
      </c>
      <c r="F11" s="277" t="s">
        <v>167</v>
      </c>
      <c r="G11" s="695"/>
      <c r="H11" s="694"/>
    </row>
    <row r="12" spans="1:8" ht="45">
      <c r="A12" s="276" t="s">
        <v>183</v>
      </c>
      <c r="B12" s="273"/>
      <c r="C12" s="274"/>
      <c r="D12" s="270" t="s">
        <v>184</v>
      </c>
      <c r="E12" s="274" t="s">
        <v>185</v>
      </c>
      <c r="F12" s="277" t="s">
        <v>167</v>
      </c>
      <c r="G12" s="695"/>
      <c r="H12" s="694"/>
    </row>
    <row r="13" spans="1:8" ht="30">
      <c r="A13" s="276" t="s">
        <v>186</v>
      </c>
      <c r="B13" s="273">
        <v>2.17</v>
      </c>
      <c r="C13" s="274">
        <v>8</v>
      </c>
      <c r="D13" s="274">
        <v>1</v>
      </c>
      <c r="E13" s="274" t="s">
        <v>187</v>
      </c>
      <c r="F13" s="277" t="s">
        <v>188</v>
      </c>
      <c r="G13" s="695"/>
      <c r="H13" s="694"/>
    </row>
    <row r="14" spans="1:8" ht="15.75">
      <c r="A14" s="278"/>
      <c r="B14" s="279"/>
      <c r="C14" s="280"/>
      <c r="D14" s="280"/>
      <c r="E14" s="280"/>
      <c r="F14" s="278"/>
      <c r="G14" s="694"/>
      <c r="H14" s="694"/>
    </row>
    <row r="15" spans="1:8" ht="15">
      <c r="A15" s="204"/>
      <c r="B15" s="207"/>
      <c r="C15" s="207"/>
      <c r="D15" s="207"/>
      <c r="E15" s="207"/>
      <c r="F15" s="206"/>
    </row>
    <row r="16" spans="1:8" ht="15">
      <c r="A16" s="203"/>
      <c r="B16" s="207"/>
      <c r="C16" s="207"/>
      <c r="D16" s="207"/>
      <c r="E16" s="207"/>
      <c r="F16" s="206"/>
    </row>
    <row r="17" spans="1:6" ht="15">
      <c r="A17" s="203"/>
      <c r="B17" s="207"/>
      <c r="C17" s="207"/>
      <c r="D17" s="199"/>
      <c r="E17" s="207"/>
      <c r="F17" s="206"/>
    </row>
    <row r="18" spans="1:6" ht="15">
      <c r="A18" s="203"/>
      <c r="B18" s="208"/>
      <c r="C18" s="199"/>
      <c r="D18" s="205"/>
      <c r="E18" s="207"/>
      <c r="F18" s="206"/>
    </row>
    <row r="19" spans="1:6" ht="15">
      <c r="A19" s="203"/>
      <c r="B19" s="207"/>
      <c r="C19" s="207"/>
      <c r="D19" s="207"/>
      <c r="E19" s="207"/>
      <c r="F19" s="206"/>
    </row>
    <row r="20" spans="1:6" ht="15">
      <c r="A20" s="203"/>
      <c r="B20" s="207"/>
      <c r="C20" s="199"/>
      <c r="D20" s="207"/>
      <c r="E20" s="205"/>
      <c r="F20" s="206"/>
    </row>
    <row r="21" spans="1:6" ht="15">
      <c r="A21" s="203"/>
      <c r="B21" s="207"/>
      <c r="C21" s="199"/>
      <c r="D21" s="207"/>
      <c r="E21" s="207"/>
      <c r="F21" s="206"/>
    </row>
    <row r="22" spans="1:6" ht="15">
      <c r="A22" s="204"/>
      <c r="B22" s="199"/>
      <c r="C22" s="199"/>
      <c r="D22" s="205"/>
      <c r="E22" s="199"/>
      <c r="F22" s="206"/>
    </row>
    <row r="23" spans="1:6" ht="37.5" customHeight="1">
      <c r="A23" s="203"/>
      <c r="B23" s="207"/>
      <c r="C23" s="207"/>
      <c r="D23" s="199"/>
      <c r="E23" s="207"/>
      <c r="F23" s="199"/>
    </row>
    <row r="24" spans="1:6" ht="15">
      <c r="A24" s="203"/>
      <c r="B24" s="207"/>
      <c r="C24" s="199"/>
      <c r="D24" s="205"/>
      <c r="E24" s="199"/>
      <c r="F24" s="206"/>
    </row>
  </sheetData>
  <mergeCells count="18">
    <mergeCell ref="G10:H10"/>
    <mergeCell ref="G11:H11"/>
    <mergeCell ref="G12:H12"/>
    <mergeCell ref="G13:H13"/>
    <mergeCell ref="G14:H14"/>
    <mergeCell ref="G5:H5"/>
    <mergeCell ref="G6:H6"/>
    <mergeCell ref="G7:H7"/>
    <mergeCell ref="G8:H8"/>
    <mergeCell ref="G9:H9"/>
    <mergeCell ref="G1:H1"/>
    <mergeCell ref="G2:H2"/>
    <mergeCell ref="A3:A4"/>
    <mergeCell ref="B3:E3"/>
    <mergeCell ref="G3:H3"/>
    <mergeCell ref="G4:H4"/>
    <mergeCell ref="A2:F2"/>
    <mergeCell ref="B1:E1"/>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00000000-0002-0000-0300-000000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52" zoomScale="112" zoomScaleNormal="112" workbookViewId="0">
      <selection activeCell="B54" sqref="B54:G54"/>
    </sheetView>
  </sheetViews>
  <sheetFormatPr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31" t="s">
        <v>189</v>
      </c>
      <c r="C2" s="332"/>
      <c r="D2" s="332"/>
      <c r="E2" s="332"/>
      <c r="F2" s="332"/>
      <c r="G2" s="333"/>
    </row>
    <row r="3" spans="2:9" ht="15">
      <c r="B3" s="334" t="s">
        <v>190</v>
      </c>
      <c r="C3" s="335"/>
      <c r="D3" s="336"/>
      <c r="E3" s="336"/>
      <c r="F3" s="336"/>
      <c r="G3" s="337"/>
    </row>
    <row r="4" spans="2:9" ht="88.5" customHeight="1">
      <c r="B4" s="338" t="s">
        <v>191</v>
      </c>
      <c r="C4" s="339"/>
      <c r="D4" s="339"/>
      <c r="E4" s="339"/>
      <c r="F4" s="339"/>
      <c r="G4" s="340"/>
    </row>
    <row r="5" spans="2:9" ht="15">
      <c r="B5" s="127"/>
      <c r="C5" s="139"/>
      <c r="D5" s="140"/>
      <c r="E5" s="141"/>
      <c r="F5" s="141"/>
      <c r="G5" s="141"/>
    </row>
    <row r="6" spans="2:9" ht="16.5" customHeight="1">
      <c r="B6" s="341" t="s">
        <v>192</v>
      </c>
      <c r="C6" s="342"/>
      <c r="D6" s="342"/>
      <c r="E6" s="342"/>
      <c r="F6" s="342"/>
      <c r="G6" s="343"/>
    </row>
    <row r="7" spans="2:9" ht="76.5" customHeight="1">
      <c r="B7" s="341"/>
      <c r="C7" s="342"/>
      <c r="D7" s="342"/>
      <c r="E7" s="342"/>
      <c r="F7" s="342"/>
      <c r="G7" s="343"/>
    </row>
    <row r="8" spans="2:9" ht="15" thickBot="1">
      <c r="B8" s="142"/>
      <c r="C8" s="143"/>
      <c r="D8" s="143"/>
      <c r="E8" s="144"/>
      <c r="F8" s="145"/>
      <c r="G8" s="145"/>
    </row>
    <row r="9" spans="2:9">
      <c r="B9" s="146"/>
      <c r="C9" s="210" t="s">
        <v>193</v>
      </c>
      <c r="D9" s="344" t="s">
        <v>194</v>
      </c>
      <c r="E9" s="345"/>
      <c r="F9" s="346" t="s">
        <v>195</v>
      </c>
      <c r="G9" s="347"/>
    </row>
    <row r="10" spans="2:9" ht="15" customHeight="1">
      <c r="B10" s="147"/>
      <c r="C10" s="129">
        <v>5</v>
      </c>
      <c r="D10" s="348" t="s">
        <v>196</v>
      </c>
      <c r="E10" s="349"/>
      <c r="F10" s="350" t="s">
        <v>197</v>
      </c>
      <c r="G10" s="351"/>
      <c r="H10" s="377"/>
      <c r="I10" s="377"/>
    </row>
    <row r="11" spans="2:9">
      <c r="B11" s="147"/>
      <c r="C11" s="129">
        <v>5</v>
      </c>
      <c r="D11" s="348" t="s">
        <v>198</v>
      </c>
      <c r="E11" s="349"/>
      <c r="F11" s="350" t="s">
        <v>199</v>
      </c>
      <c r="G11" s="351"/>
      <c r="H11" s="377"/>
      <c r="I11" s="377"/>
    </row>
    <row r="12" spans="2:9">
      <c r="B12" s="147"/>
      <c r="C12" s="129">
        <v>5</v>
      </c>
      <c r="D12" s="348" t="s">
        <v>200</v>
      </c>
      <c r="E12" s="349"/>
      <c r="F12" s="350" t="s">
        <v>201</v>
      </c>
      <c r="G12" s="351"/>
      <c r="H12" s="377"/>
      <c r="I12" s="377"/>
    </row>
    <row r="13" spans="2:9" ht="27.75" customHeight="1">
      <c r="B13" s="147"/>
      <c r="C13" s="129">
        <v>5</v>
      </c>
      <c r="D13" s="348" t="s">
        <v>202</v>
      </c>
      <c r="E13" s="349"/>
      <c r="F13" s="350" t="s">
        <v>203</v>
      </c>
      <c r="G13" s="351"/>
      <c r="H13" s="377"/>
      <c r="I13" s="377"/>
    </row>
    <row r="14" spans="2:9">
      <c r="B14" s="147"/>
      <c r="C14" s="129">
        <v>5</v>
      </c>
      <c r="D14" s="348" t="s">
        <v>204</v>
      </c>
      <c r="E14" s="349"/>
      <c r="F14" s="350" t="s">
        <v>205</v>
      </c>
      <c r="G14" s="351"/>
      <c r="H14" s="377"/>
      <c r="I14" s="377"/>
    </row>
    <row r="15" spans="2:9" ht="41.25" customHeight="1">
      <c r="B15" s="147"/>
      <c r="C15" s="129">
        <v>5</v>
      </c>
      <c r="D15" s="348" t="s">
        <v>206</v>
      </c>
      <c r="E15" s="349"/>
      <c r="F15" s="350" t="s">
        <v>207</v>
      </c>
      <c r="G15" s="351"/>
      <c r="H15" s="377"/>
      <c r="I15" s="377"/>
    </row>
    <row r="16" spans="2:9" ht="41.25" customHeight="1">
      <c r="B16" s="147"/>
      <c r="C16" s="129">
        <v>5</v>
      </c>
      <c r="D16" s="352" t="s">
        <v>208</v>
      </c>
      <c r="E16" s="353"/>
      <c r="F16" s="350" t="s">
        <v>209</v>
      </c>
      <c r="G16" s="351"/>
      <c r="H16" s="377"/>
      <c r="I16" s="377"/>
    </row>
    <row r="17" spans="2:9" ht="51.75" customHeight="1">
      <c r="B17" s="147"/>
      <c r="C17" s="129">
        <v>5</v>
      </c>
      <c r="D17" s="353" t="s">
        <v>210</v>
      </c>
      <c r="E17" s="356"/>
      <c r="F17" s="350" t="s">
        <v>211</v>
      </c>
      <c r="G17" s="351"/>
      <c r="H17" s="377"/>
      <c r="I17" s="377"/>
    </row>
    <row r="18" spans="2:9" ht="51.75" customHeight="1">
      <c r="B18" s="147"/>
      <c r="C18" s="129">
        <v>5</v>
      </c>
      <c r="D18" s="352" t="s">
        <v>212</v>
      </c>
      <c r="E18" s="353"/>
      <c r="F18" s="350" t="s">
        <v>213</v>
      </c>
      <c r="G18" s="351"/>
      <c r="H18" s="377"/>
      <c r="I18" s="377"/>
    </row>
    <row r="19" spans="2:9" ht="51.75" customHeight="1">
      <c r="B19" s="147"/>
      <c r="C19" s="129">
        <v>5</v>
      </c>
      <c r="D19" s="211" t="s">
        <v>214</v>
      </c>
      <c r="E19" s="212"/>
      <c r="F19" s="350" t="s">
        <v>215</v>
      </c>
      <c r="G19" s="351"/>
      <c r="H19" s="377"/>
      <c r="I19" s="377"/>
    </row>
    <row r="20" spans="2:9" ht="51.75" customHeight="1">
      <c r="B20" s="147"/>
      <c r="C20" s="129">
        <v>5</v>
      </c>
      <c r="D20" s="211" t="s">
        <v>216</v>
      </c>
      <c r="E20" s="212"/>
      <c r="F20" s="350" t="s">
        <v>217</v>
      </c>
      <c r="G20" s="351"/>
      <c r="H20" s="377"/>
      <c r="I20" s="377"/>
    </row>
    <row r="21" spans="2:9" ht="66.75" customHeight="1">
      <c r="B21" s="147"/>
      <c r="C21" s="129">
        <v>5</v>
      </c>
      <c r="D21" s="352" t="s">
        <v>218</v>
      </c>
      <c r="E21" s="353"/>
      <c r="F21" s="350" t="s">
        <v>219</v>
      </c>
      <c r="G21" s="351"/>
      <c r="H21" s="377"/>
      <c r="I21" s="377"/>
    </row>
    <row r="22" spans="2:9" ht="36" customHeight="1">
      <c r="B22" s="147"/>
      <c r="C22" s="129">
        <v>5</v>
      </c>
      <c r="D22" s="354" t="s">
        <v>220</v>
      </c>
      <c r="E22" s="355"/>
      <c r="F22" s="350" t="s">
        <v>221</v>
      </c>
      <c r="G22" s="351"/>
      <c r="H22" s="386"/>
      <c r="I22" s="386"/>
    </row>
    <row r="23" spans="2:9" ht="26.25" customHeight="1">
      <c r="B23" s="147"/>
      <c r="C23" s="129">
        <v>5</v>
      </c>
      <c r="D23" s="369" t="s">
        <v>222</v>
      </c>
      <c r="E23" s="369"/>
      <c r="F23" s="370" t="s">
        <v>223</v>
      </c>
      <c r="G23" s="351"/>
      <c r="H23" s="377"/>
      <c r="I23" s="377"/>
    </row>
    <row r="24" spans="2:9" ht="26.25" customHeight="1">
      <c r="B24" s="147"/>
      <c r="C24" s="129">
        <v>5</v>
      </c>
      <c r="D24" s="369" t="s">
        <v>224</v>
      </c>
      <c r="E24" s="369"/>
      <c r="F24" s="370" t="s">
        <v>225</v>
      </c>
      <c r="G24" s="351"/>
      <c r="H24" s="377"/>
      <c r="I24" s="377"/>
    </row>
    <row r="25" spans="2:9" ht="26.25" customHeight="1">
      <c r="B25" s="147"/>
      <c r="C25" s="129">
        <v>5</v>
      </c>
      <c r="D25" s="371" t="s">
        <v>226</v>
      </c>
      <c r="E25" s="372"/>
      <c r="F25" s="370" t="s">
        <v>227</v>
      </c>
      <c r="G25" s="351"/>
      <c r="H25" s="377"/>
      <c r="I25" s="377"/>
    </row>
    <row r="26" spans="2:9" ht="27" customHeight="1">
      <c r="B26" s="148"/>
      <c r="C26" s="357" t="s">
        <v>228</v>
      </c>
      <c r="D26" s="358"/>
      <c r="E26" s="358"/>
      <c r="F26" s="358"/>
      <c r="G26" s="359"/>
    </row>
    <row r="27" spans="2:9" ht="27" customHeight="1">
      <c r="B27" s="360" t="s">
        <v>229</v>
      </c>
      <c r="C27" s="361"/>
      <c r="D27" s="361"/>
      <c r="E27" s="361"/>
      <c r="F27" s="361"/>
      <c r="G27" s="362"/>
    </row>
    <row r="28" spans="2:9" ht="10.5" customHeight="1">
      <c r="B28" s="149"/>
      <c r="D28" s="150"/>
      <c r="E28" s="151"/>
      <c r="F28" s="152"/>
      <c r="G28" s="152"/>
    </row>
    <row r="29" spans="2:9">
      <c r="B29" s="149"/>
      <c r="C29" s="153"/>
      <c r="D29" s="363" t="s">
        <v>194</v>
      </c>
      <c r="E29" s="363"/>
      <c r="F29" s="364" t="s">
        <v>195</v>
      </c>
      <c r="G29" s="365"/>
    </row>
    <row r="30" spans="2:9">
      <c r="B30" s="149"/>
      <c r="D30" s="366" t="s">
        <v>196</v>
      </c>
      <c r="E30" s="366"/>
      <c r="F30" s="367" t="s">
        <v>230</v>
      </c>
      <c r="G30" s="368"/>
      <c r="H30" s="377"/>
      <c r="I30" s="377"/>
    </row>
    <row r="31" spans="2:9">
      <c r="B31" s="149"/>
      <c r="D31" s="366" t="s">
        <v>198</v>
      </c>
      <c r="E31" s="366"/>
      <c r="F31" s="367" t="s">
        <v>231</v>
      </c>
      <c r="G31" s="368"/>
      <c r="H31" s="377"/>
      <c r="I31" s="377"/>
    </row>
    <row r="32" spans="2:9">
      <c r="B32" s="149"/>
      <c r="D32" s="366" t="s">
        <v>200</v>
      </c>
      <c r="E32" s="366"/>
      <c r="F32" s="367" t="s">
        <v>232</v>
      </c>
      <c r="G32" s="368"/>
      <c r="H32" s="377"/>
      <c r="I32" s="377"/>
    </row>
    <row r="33" spans="2:9">
      <c r="B33" s="149"/>
      <c r="D33" s="366" t="s">
        <v>202</v>
      </c>
      <c r="E33" s="366"/>
      <c r="F33" s="367" t="s">
        <v>233</v>
      </c>
      <c r="G33" s="368"/>
      <c r="H33" s="377"/>
      <c r="I33" s="377"/>
    </row>
    <row r="34" spans="2:9">
      <c r="B34" s="149"/>
      <c r="D34" s="366" t="s">
        <v>204</v>
      </c>
      <c r="E34" s="366"/>
      <c r="F34" s="367" t="s">
        <v>234</v>
      </c>
      <c r="G34" s="368"/>
      <c r="H34" s="377"/>
      <c r="I34" s="377"/>
    </row>
    <row r="35" spans="2:9" ht="40.9" customHeight="1">
      <c r="B35" s="149"/>
      <c r="D35" s="366" t="s">
        <v>235</v>
      </c>
      <c r="E35" s="366"/>
      <c r="F35" s="367" t="s">
        <v>236</v>
      </c>
      <c r="G35" s="368"/>
      <c r="H35" s="377"/>
      <c r="I35" s="377"/>
    </row>
    <row r="36" spans="2:9" ht="42" customHeight="1">
      <c r="B36" s="128"/>
      <c r="C36" s="154"/>
      <c r="D36" s="366" t="s">
        <v>237</v>
      </c>
      <c r="E36" s="366"/>
      <c r="F36" s="367" t="s">
        <v>238</v>
      </c>
      <c r="G36" s="368"/>
      <c r="H36" s="387"/>
      <c r="I36" s="387"/>
    </row>
    <row r="37" spans="2:9" ht="30.75" customHeight="1">
      <c r="B37" s="128"/>
      <c r="C37" s="154"/>
      <c r="D37" s="366" t="s">
        <v>239</v>
      </c>
      <c r="E37" s="366"/>
      <c r="F37" s="373" t="s">
        <v>240</v>
      </c>
      <c r="G37" s="374"/>
      <c r="H37" s="387"/>
      <c r="I37" s="387"/>
    </row>
    <row r="38" spans="2:9" ht="33" customHeight="1">
      <c r="B38" s="128"/>
      <c r="C38" s="154"/>
      <c r="D38" s="366" t="s">
        <v>241</v>
      </c>
      <c r="E38" s="366"/>
      <c r="F38" s="373" t="s">
        <v>240</v>
      </c>
      <c r="G38" s="374"/>
      <c r="H38" s="387"/>
      <c r="I38" s="387"/>
    </row>
    <row r="39" spans="2:9" ht="30" customHeight="1">
      <c r="B39" s="128"/>
      <c r="C39" s="154"/>
      <c r="D39" s="366" t="s">
        <v>242</v>
      </c>
      <c r="E39" s="366"/>
      <c r="F39" s="373" t="s">
        <v>240</v>
      </c>
      <c r="G39" s="374"/>
      <c r="H39" s="387"/>
      <c r="I39" s="387"/>
    </row>
    <row r="40" spans="2:9" ht="30" customHeight="1">
      <c r="B40" s="128"/>
      <c r="C40" s="154"/>
      <c r="D40" s="366" t="s">
        <v>243</v>
      </c>
      <c r="E40" s="366"/>
      <c r="F40" s="373" t="s">
        <v>240</v>
      </c>
      <c r="G40" s="374"/>
      <c r="H40" s="387"/>
      <c r="I40" s="387"/>
    </row>
    <row r="41" spans="2:9" ht="30" customHeight="1">
      <c r="B41" s="128"/>
      <c r="C41" s="154"/>
      <c r="D41" s="375" t="s">
        <v>244</v>
      </c>
      <c r="E41" s="376"/>
      <c r="F41" s="367" t="s">
        <v>245</v>
      </c>
      <c r="G41" s="368"/>
      <c r="H41" s="387"/>
      <c r="I41" s="387"/>
    </row>
    <row r="42" spans="2:9" ht="35.25" customHeight="1">
      <c r="B42" s="128"/>
      <c r="C42" s="154"/>
      <c r="D42" s="366" t="s">
        <v>246</v>
      </c>
      <c r="E42" s="366"/>
      <c r="F42" s="367" t="s">
        <v>247</v>
      </c>
      <c r="G42" s="368"/>
      <c r="H42" s="387"/>
      <c r="I42" s="387"/>
    </row>
    <row r="43" spans="2:9" ht="31.5" customHeight="1">
      <c r="B43" s="128"/>
      <c r="C43" s="154"/>
      <c r="D43" s="366" t="s">
        <v>239</v>
      </c>
      <c r="E43" s="366"/>
      <c r="F43" s="373" t="s">
        <v>240</v>
      </c>
      <c r="G43" s="374"/>
      <c r="H43" s="387"/>
      <c r="I43" s="387"/>
    </row>
    <row r="44" spans="2:9" ht="35.25" customHeight="1">
      <c r="B44" s="128"/>
      <c r="C44" s="154"/>
      <c r="D44" s="366" t="s">
        <v>248</v>
      </c>
      <c r="E44" s="366"/>
      <c r="F44" s="373" t="s">
        <v>240</v>
      </c>
      <c r="G44" s="374"/>
      <c r="H44" s="387"/>
      <c r="I44" s="387"/>
    </row>
    <row r="45" spans="2:9" ht="57" customHeight="1">
      <c r="B45" s="128"/>
      <c r="C45" s="154"/>
      <c r="D45" s="366" t="s">
        <v>243</v>
      </c>
      <c r="E45" s="366"/>
      <c r="F45" s="373" t="s">
        <v>240</v>
      </c>
      <c r="G45" s="374"/>
      <c r="H45" s="387"/>
      <c r="I45" s="387"/>
    </row>
    <row r="46" spans="2:9" ht="32.25" customHeight="1">
      <c r="B46" s="128"/>
      <c r="C46" s="154"/>
      <c r="D46" s="366" t="s">
        <v>241</v>
      </c>
      <c r="E46" s="366"/>
      <c r="F46" s="373" t="s">
        <v>240</v>
      </c>
      <c r="G46" s="374"/>
      <c r="H46" s="387"/>
      <c r="I46" s="387"/>
    </row>
    <row r="47" spans="2:9" ht="32.25" customHeight="1">
      <c r="B47" s="128"/>
      <c r="C47" s="154"/>
      <c r="D47" s="375" t="s">
        <v>249</v>
      </c>
      <c r="E47" s="376"/>
      <c r="F47" s="384" t="s">
        <v>250</v>
      </c>
      <c r="G47" s="385"/>
      <c r="H47" s="387"/>
      <c r="I47" s="387"/>
    </row>
    <row r="48" spans="2:9" ht="32.25" customHeight="1">
      <c r="B48" s="128"/>
      <c r="C48" s="154"/>
      <c r="D48" s="366" t="s">
        <v>251</v>
      </c>
      <c r="E48" s="366"/>
      <c r="F48" s="367" t="s">
        <v>252</v>
      </c>
      <c r="G48" s="368"/>
      <c r="H48" s="387"/>
      <c r="I48" s="387"/>
    </row>
    <row r="49" spans="2:9" ht="32.25" customHeight="1">
      <c r="B49" s="128"/>
      <c r="C49" s="154"/>
      <c r="D49" s="366" t="s">
        <v>253</v>
      </c>
      <c r="E49" s="366"/>
      <c r="F49" s="367" t="s">
        <v>254</v>
      </c>
      <c r="G49" s="368"/>
      <c r="H49" s="387"/>
      <c r="I49" s="387"/>
    </row>
    <row r="50" spans="2:9" ht="32.25" customHeight="1">
      <c r="B50" s="128"/>
      <c r="C50" s="154"/>
      <c r="D50" s="366" t="s">
        <v>255</v>
      </c>
      <c r="E50" s="366"/>
      <c r="F50" s="367" t="s">
        <v>256</v>
      </c>
      <c r="G50" s="368"/>
      <c r="H50" s="387"/>
      <c r="I50" s="387"/>
    </row>
    <row r="51" spans="2:9" ht="32.25" customHeight="1">
      <c r="B51" s="128"/>
      <c r="C51" s="154"/>
      <c r="D51" s="150"/>
      <c r="E51" s="150"/>
      <c r="F51" s="152"/>
      <c r="G51" s="152"/>
      <c r="H51" s="387"/>
      <c r="I51" s="387"/>
    </row>
    <row r="52" spans="2:9" ht="32.25" customHeight="1">
      <c r="B52" s="128"/>
      <c r="C52" s="154"/>
      <c r="D52" s="150"/>
      <c r="E52" s="150"/>
      <c r="F52" s="152"/>
      <c r="G52" s="152"/>
    </row>
    <row r="53" spans="2:9" ht="32.25" customHeight="1">
      <c r="B53" s="128"/>
      <c r="C53" s="154"/>
      <c r="D53" s="150"/>
      <c r="E53" s="150"/>
      <c r="F53" s="152"/>
      <c r="G53" s="152"/>
    </row>
    <row r="54" spans="2:9" ht="21.75" customHeight="1">
      <c r="B54" s="378" t="s">
        <v>257</v>
      </c>
      <c r="C54" s="379"/>
      <c r="D54" s="379"/>
      <c r="E54" s="379"/>
      <c r="F54" s="379"/>
      <c r="G54" s="380"/>
    </row>
    <row r="55" spans="2:9" ht="21.75" customHeight="1">
      <c r="B55" s="378" t="s">
        <v>258</v>
      </c>
      <c r="C55" s="379"/>
      <c r="D55" s="379"/>
      <c r="E55" s="379"/>
      <c r="F55" s="379"/>
      <c r="G55" s="380"/>
    </row>
    <row r="56" spans="2:9" ht="20.25" customHeight="1">
      <c r="B56" s="378" t="s">
        <v>259</v>
      </c>
      <c r="C56" s="379"/>
      <c r="D56" s="379"/>
      <c r="E56" s="379"/>
      <c r="F56" s="379"/>
      <c r="G56" s="380"/>
    </row>
    <row r="57" spans="2:9" ht="20.25" customHeight="1">
      <c r="B57" s="378" t="s">
        <v>260</v>
      </c>
      <c r="C57" s="379"/>
      <c r="D57" s="379"/>
      <c r="E57" s="379"/>
      <c r="F57" s="379"/>
      <c r="G57" s="380"/>
    </row>
    <row r="58" spans="2:9" ht="18" customHeight="1" thickBot="1">
      <c r="B58" s="381" t="s">
        <v>261</v>
      </c>
      <c r="C58" s="382"/>
      <c r="D58" s="382"/>
      <c r="E58" s="382"/>
      <c r="F58" s="382"/>
      <c r="G58" s="383"/>
    </row>
    <row r="59" spans="2:9">
      <c r="B59" s="155"/>
      <c r="C59" s="156"/>
      <c r="D59" s="155"/>
      <c r="E59" s="155"/>
      <c r="F59" s="155"/>
      <c r="G59" s="15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35"/>
  <sheetViews>
    <sheetView showGridLines="0" topLeftCell="D3" zoomScale="70" zoomScaleNormal="70" zoomScalePageLayoutView="50" workbookViewId="0">
      <selection activeCell="N30" sqref="N30:N35"/>
    </sheetView>
  </sheetViews>
  <sheetFormatPr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14" hidden="1" customWidth="1"/>
    <col min="13" max="13" width="25.5703125" customWidth="1"/>
    <col min="14" max="14" width="26.28515625" customWidth="1"/>
    <col min="15" max="15" width="15.140625" hidden="1" customWidth="1"/>
    <col min="16" max="257" width="11.42578125" style="19"/>
    <col min="258" max="16384" width="11.42578125" style="24"/>
  </cols>
  <sheetData>
    <row r="1" spans="1:257" s="21" customFormat="1" ht="27">
      <c r="A1" s="404"/>
      <c r="B1" s="405"/>
      <c r="C1" s="405"/>
      <c r="D1" s="44"/>
      <c r="E1" s="45"/>
      <c r="F1" s="45"/>
      <c r="G1" s="45"/>
      <c r="H1" s="45"/>
      <c r="I1" s="45"/>
      <c r="J1" s="45"/>
      <c r="K1" s="45"/>
      <c r="L1" s="213"/>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row>
    <row r="2" spans="1:257" s="21" customFormat="1" ht="27">
      <c r="A2" s="406"/>
      <c r="B2" s="407"/>
      <c r="C2" s="407"/>
      <c r="D2" s="39"/>
      <c r="E2" s="38"/>
      <c r="F2" s="38"/>
      <c r="G2" s="38"/>
      <c r="H2" s="38"/>
      <c r="I2" s="38"/>
      <c r="J2" s="38"/>
      <c r="K2" s="38"/>
      <c r="L2" s="209"/>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21" customFormat="1" ht="27">
      <c r="A3" s="48"/>
      <c r="B3" s="1"/>
      <c r="C3" s="1"/>
      <c r="D3" s="39"/>
      <c r="E3" s="38"/>
      <c r="F3" s="38"/>
      <c r="G3" s="38"/>
      <c r="H3" s="38"/>
      <c r="I3" s="38"/>
      <c r="J3" s="38"/>
      <c r="K3" s="38"/>
      <c r="L3" s="209"/>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row>
    <row r="4" spans="1:257" s="21" customFormat="1" ht="18">
      <c r="A4" s="393" t="s">
        <v>262</v>
      </c>
      <c r="B4" s="393"/>
      <c r="C4" s="393"/>
      <c r="D4" s="388" t="s">
        <v>23</v>
      </c>
      <c r="E4" s="389"/>
      <c r="F4" s="389"/>
      <c r="G4" s="389"/>
      <c r="H4" s="389"/>
      <c r="I4" s="389"/>
      <c r="J4" s="389"/>
      <c r="K4" s="389"/>
      <c r="L4" s="389"/>
      <c r="M4" s="389"/>
      <c r="N4" s="390"/>
      <c r="O4" s="19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row>
    <row r="5" spans="1:257" s="21" customFormat="1" ht="56.45" customHeight="1">
      <c r="A5" s="393" t="s">
        <v>263</v>
      </c>
      <c r="B5" s="393"/>
      <c r="C5" s="393"/>
      <c r="D5" s="388" t="s">
        <v>29</v>
      </c>
      <c r="E5" s="389"/>
      <c r="F5" s="389"/>
      <c r="G5" s="389"/>
      <c r="H5" s="389"/>
      <c r="I5" s="389"/>
      <c r="J5" s="389"/>
      <c r="K5" s="389"/>
      <c r="L5" s="389"/>
      <c r="M5" s="389"/>
      <c r="N5" s="390"/>
      <c r="O5" s="192"/>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row>
    <row r="6" spans="1:257" s="21" customFormat="1" ht="18">
      <c r="A6" s="393" t="s">
        <v>264</v>
      </c>
      <c r="B6" s="393"/>
      <c r="C6" s="393"/>
      <c r="D6" s="388" t="s">
        <v>265</v>
      </c>
      <c r="E6" s="389"/>
      <c r="F6" s="389"/>
      <c r="G6" s="389"/>
      <c r="H6" s="389"/>
      <c r="I6" s="389"/>
      <c r="J6" s="389"/>
      <c r="K6" s="389"/>
      <c r="L6" s="389"/>
      <c r="M6" s="389"/>
      <c r="N6" s="390"/>
      <c r="O6" s="157"/>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row>
    <row r="7" spans="1:257" s="21" customFormat="1" ht="15.6" customHeight="1" thickBot="1">
      <c r="A7" s="158" t="s">
        <v>266</v>
      </c>
      <c r="B7" s="159"/>
      <c r="C7" s="159"/>
      <c r="D7" s="397" t="s">
        <v>267</v>
      </c>
      <c r="E7" s="394" t="s">
        <v>268</v>
      </c>
      <c r="F7" s="395"/>
      <c r="G7" s="395"/>
      <c r="H7" s="396"/>
      <c r="I7" s="399" t="s">
        <v>269</v>
      </c>
      <c r="J7" s="400"/>
      <c r="K7" s="400"/>
      <c r="L7" s="400"/>
      <c r="M7" s="401"/>
      <c r="N7" s="402" t="s">
        <v>270</v>
      </c>
      <c r="O7" s="403"/>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row>
    <row r="8" spans="1:257" s="21" customFormat="1" ht="17.25" customHeight="1" thickTop="1">
      <c r="A8" s="408" t="s">
        <v>271</v>
      </c>
      <c r="B8" s="410" t="s">
        <v>272</v>
      </c>
      <c r="C8" s="136" t="s">
        <v>273</v>
      </c>
      <c r="D8" s="397"/>
      <c r="E8" s="391" t="s">
        <v>210</v>
      </c>
      <c r="F8" s="391" t="s">
        <v>274</v>
      </c>
      <c r="G8" s="391" t="s">
        <v>275</v>
      </c>
      <c r="H8" s="391" t="s">
        <v>216</v>
      </c>
      <c r="I8" s="398" t="s">
        <v>276</v>
      </c>
      <c r="J8" s="130" t="s">
        <v>277</v>
      </c>
      <c r="K8" s="398" t="s">
        <v>269</v>
      </c>
      <c r="L8" s="398" t="s">
        <v>278</v>
      </c>
      <c r="M8" s="398" t="s">
        <v>279</v>
      </c>
      <c r="N8" s="440" t="s">
        <v>280</v>
      </c>
      <c r="O8" s="440" t="s">
        <v>281</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row>
    <row r="9" spans="1:257" s="23" customFormat="1" ht="66" customHeight="1" thickBot="1">
      <c r="A9" s="409"/>
      <c r="B9" s="397"/>
      <c r="C9" s="101" t="s">
        <v>282</v>
      </c>
      <c r="D9" s="397"/>
      <c r="E9" s="392"/>
      <c r="F9" s="392"/>
      <c r="G9" s="392"/>
      <c r="H9" s="392"/>
      <c r="I9" s="392"/>
      <c r="J9" s="137" t="s">
        <v>283</v>
      </c>
      <c r="K9" s="392" t="s">
        <v>284</v>
      </c>
      <c r="L9" s="392"/>
      <c r="M9" s="392" t="s">
        <v>284</v>
      </c>
      <c r="N9" s="442"/>
      <c r="O9" s="441"/>
      <c r="P9" s="20"/>
      <c r="Q9" s="22" t="s">
        <v>285</v>
      </c>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row>
    <row r="10" spans="1:257" ht="62.25" customHeight="1" thickBot="1">
      <c r="A10" s="414">
        <v>1</v>
      </c>
      <c r="B10" s="411" t="s">
        <v>286</v>
      </c>
      <c r="C10" s="411" t="s">
        <v>287</v>
      </c>
      <c r="D10" s="429" t="s">
        <v>288</v>
      </c>
      <c r="E10" s="423">
        <v>24</v>
      </c>
      <c r="F10" s="423">
        <v>1</v>
      </c>
      <c r="G10" s="417">
        <f>+F10/E10</f>
        <v>4.1666666666666664E-2</v>
      </c>
      <c r="H10" s="42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4" t="s">
        <v>289</v>
      </c>
      <c r="J10" s="176" t="s">
        <v>290</v>
      </c>
      <c r="K10" s="164"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447" t="str">
        <f>IFERROR(CONCATENATE(INDEX('8- Políticas de Administración '!$B$16:$F$53,MATCH(ROUND(AVERAGE(L10:L19),0),'8- Políticas de Administración '!$F$16:$F$53,0),1)," - ",ROUND(AVERAGE(L10:L19),0)),"")</f>
        <v>Leve - 1</v>
      </c>
      <c r="N10" s="444" t="str">
        <f>IFERROR(CONCATENATE(VLOOKUP((LEFT(H10,LEN(H10)-4)&amp;LEFT(M10,LEN(M10)-4)),'9- Matriz de Calor '!$D$18:$E$42,2,0)," - ",RIGHT(H10,1)*RIGHT(M10,1)),"")</f>
        <v>Bajo - 2</v>
      </c>
      <c r="O10" s="443">
        <f>RIGHT(H10,1)*RIGHT(M10,1)</f>
        <v>2</v>
      </c>
      <c r="P10" s="20"/>
    </row>
    <row r="11" spans="1:257" ht="60.75" customHeight="1">
      <c r="A11" s="415"/>
      <c r="B11" s="412"/>
      <c r="C11" s="412"/>
      <c r="D11" s="430"/>
      <c r="E11" s="424"/>
      <c r="F11" s="424"/>
      <c r="G11" s="418"/>
      <c r="H11" s="421"/>
      <c r="I11" s="165" t="s">
        <v>291</v>
      </c>
      <c r="J11" s="100" t="s">
        <v>292</v>
      </c>
      <c r="K11" s="164" t="str">
        <f>IFERROR(CONCATENATE(INDEX('8- Políticas de Administración '!$B$16:$F$53,MATCH('5- Identificación de Riesgos'!J10,'8- Políticas de Administración '!$C$16:$C$54,0),1)," - ",L11),"")</f>
        <v>Leve - 1</v>
      </c>
      <c r="L11" s="189">
        <f>IFERROR(VLOOKUP(INDEX('8- Políticas de Administración '!$B$16:$F$63,MATCH('5- Identificación de Riesgos'!J11,'8- Políticas de Administración '!$C$16:$C$64,0),1),'8- Políticas de Administración '!$B$16:$F$64,5,FALSE),"")</f>
        <v>1</v>
      </c>
      <c r="M11" s="448"/>
      <c r="N11" s="445"/>
      <c r="O11" s="443"/>
      <c r="P11" s="20"/>
    </row>
    <row r="12" spans="1:257" ht="46.5" customHeight="1" thickBot="1">
      <c r="A12" s="415"/>
      <c r="B12" s="412"/>
      <c r="C12" s="412"/>
      <c r="D12" s="430"/>
      <c r="E12" s="424"/>
      <c r="F12" s="424"/>
      <c r="G12" s="418"/>
      <c r="H12" s="421"/>
      <c r="I12" s="165" t="s">
        <v>293</v>
      </c>
      <c r="J12" s="100" t="s">
        <v>294</v>
      </c>
      <c r="K12" s="165"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448"/>
      <c r="N12" s="445"/>
      <c r="O12" s="443"/>
      <c r="P12" s="20"/>
    </row>
    <row r="13" spans="1:257" ht="36" customHeight="1" thickBot="1">
      <c r="A13" s="415"/>
      <c r="B13" s="412"/>
      <c r="C13" s="412"/>
      <c r="D13" s="430"/>
      <c r="E13" s="424"/>
      <c r="F13" s="424"/>
      <c r="G13" s="418"/>
      <c r="H13" s="421"/>
      <c r="I13" s="165"/>
      <c r="J13" s="100"/>
      <c r="K13" s="164"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448"/>
      <c r="N13" s="445"/>
      <c r="O13" s="443"/>
      <c r="P13" s="20"/>
    </row>
    <row r="14" spans="1:257" ht="33" customHeight="1" thickBot="1">
      <c r="A14" s="415"/>
      <c r="B14" s="412"/>
      <c r="C14" s="412"/>
      <c r="D14" s="431"/>
      <c r="E14" s="424"/>
      <c r="F14" s="424"/>
      <c r="G14" s="418"/>
      <c r="H14" s="421"/>
      <c r="I14" s="165"/>
      <c r="J14" s="100"/>
      <c r="K14" s="164"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448"/>
      <c r="N14" s="445"/>
      <c r="O14" s="443"/>
      <c r="P14" s="20"/>
    </row>
    <row r="15" spans="1:257" ht="52.5" customHeight="1" thickBot="1">
      <c r="A15" s="415"/>
      <c r="B15" s="412"/>
      <c r="C15" s="412"/>
      <c r="D15" s="260" t="s">
        <v>295</v>
      </c>
      <c r="E15" s="424"/>
      <c r="F15" s="424"/>
      <c r="G15" s="418"/>
      <c r="H15" s="421"/>
      <c r="I15" s="165" t="s">
        <v>296</v>
      </c>
      <c r="J15" s="100" t="s">
        <v>297</v>
      </c>
      <c r="K15" s="164" t="str">
        <f>IFERROR(CONCATENATE(INDEX('8- Políticas de Administración '!$B$16:$F$53,MATCH('5- Identificación de Riesgos'!J15,'8- Políticas de Administración '!$C$16:$C$54,0),1)," - ",L15),"")</f>
        <v>Leve - 1</v>
      </c>
      <c r="L15" s="189">
        <f>IFERROR(VLOOKUP(INDEX('8- Políticas de Administración '!$B$16:$F$63,MATCH('5- Identificación de Riesgos'!J15,'8- Políticas de Administración '!$C$16:$C$64,0),1),'8- Políticas de Administración '!$B$16:$F$64,5,FALSE),"")</f>
        <v>1</v>
      </c>
      <c r="M15" s="448"/>
      <c r="N15" s="445"/>
      <c r="O15" s="443"/>
      <c r="P15" s="20"/>
    </row>
    <row r="16" spans="1:257" ht="38.25" customHeight="1" thickBot="1">
      <c r="A16" s="415"/>
      <c r="B16" s="412"/>
      <c r="C16" s="412"/>
      <c r="D16" s="432" t="s">
        <v>298</v>
      </c>
      <c r="E16" s="424"/>
      <c r="F16" s="424"/>
      <c r="G16" s="418"/>
      <c r="H16" s="421"/>
      <c r="I16" s="165"/>
      <c r="J16" s="100"/>
      <c r="K16" s="164"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448"/>
      <c r="N16" s="445"/>
      <c r="O16" s="443"/>
      <c r="P16" s="20"/>
    </row>
    <row r="17" spans="1:25" ht="30.75" thickBot="1">
      <c r="A17" s="415"/>
      <c r="B17" s="412"/>
      <c r="C17" s="412"/>
      <c r="D17" s="433"/>
      <c r="E17" s="424"/>
      <c r="F17" s="424"/>
      <c r="G17" s="418"/>
      <c r="H17" s="421"/>
      <c r="I17" s="165" t="s">
        <v>291</v>
      </c>
      <c r="J17" s="100" t="s">
        <v>299</v>
      </c>
      <c r="K17" s="164" t="str">
        <f>IFERROR(CONCATENATE(INDEX('8- Políticas de Administración '!$B$16:$F$53,MATCH('5- Identificación de Riesgos'!J17,'8- Políticas de Administración '!$C$16:$C$54,0),1)," - ",L17),"")</f>
        <v>Menor - 2</v>
      </c>
      <c r="L17" s="189">
        <f>IFERROR(VLOOKUP(INDEX('8- Políticas de Administración '!$B$16:$F$63,MATCH('5- Identificación de Riesgos'!J17,'8- Políticas de Administración '!$C$16:$C$64,0),1),'8- Políticas de Administración '!$B$16:$F$64,5,FALSE),"")</f>
        <v>2</v>
      </c>
      <c r="M17" s="448"/>
      <c r="N17" s="445"/>
      <c r="O17" s="443"/>
      <c r="P17" s="20"/>
    </row>
    <row r="18" spans="1:25" ht="16.5">
      <c r="A18" s="415"/>
      <c r="B18" s="412"/>
      <c r="C18" s="412"/>
      <c r="D18" s="433"/>
      <c r="E18" s="424"/>
      <c r="F18" s="424"/>
      <c r="G18" s="418"/>
      <c r="H18" s="421"/>
      <c r="I18" s="165"/>
      <c r="J18" s="100"/>
      <c r="K18" s="164"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448"/>
      <c r="N18" s="445"/>
      <c r="O18" s="443"/>
      <c r="P18" s="20"/>
    </row>
    <row r="19" spans="1:25" ht="17.25" thickBot="1">
      <c r="A19" s="416"/>
      <c r="B19" s="413"/>
      <c r="C19" s="413"/>
      <c r="D19" s="434"/>
      <c r="E19" s="425"/>
      <c r="F19" s="425"/>
      <c r="G19" s="419"/>
      <c r="H19" s="422"/>
      <c r="I19" s="166"/>
      <c r="J19" s="177"/>
      <c r="K19" s="166"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449"/>
      <c r="N19" s="446"/>
      <c r="O19" s="443"/>
      <c r="P19" s="20"/>
    </row>
    <row r="20" spans="1:25" ht="45" customHeight="1">
      <c r="A20" s="414">
        <v>2</v>
      </c>
      <c r="B20" s="411" t="s">
        <v>300</v>
      </c>
      <c r="C20" s="453" t="s">
        <v>301</v>
      </c>
      <c r="D20" s="437" t="s">
        <v>302</v>
      </c>
      <c r="E20" s="426">
        <v>735</v>
      </c>
      <c r="F20" s="426">
        <v>2</v>
      </c>
      <c r="G20" s="417">
        <f t="shared" ref="G20" si="0">F20/E20</f>
        <v>2.7210884353741495E-3</v>
      </c>
      <c r="H20" s="42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4" t="s">
        <v>289</v>
      </c>
      <c r="J20" s="176" t="s">
        <v>303</v>
      </c>
      <c r="K20" s="164" t="str">
        <f>IFERROR(CONCATENATE(INDEX('8- Políticas de Administración '!$B$16:$F$53,MATCH('5- Identificación de Riesgos'!J20,'8- Políticas de Administración '!$C$16:$C$54,0),1)," - ",L20),"")</f>
        <v>Menor - 2</v>
      </c>
      <c r="L20" s="188">
        <f>IFERROR(VLOOKUP(INDEX('8- Políticas de Administración '!$B$16:$F$63,MATCH('5- Identificación de Riesgos'!J20,'8- Políticas de Administración '!$C$16:$C$64,0),1),'8- Políticas de Administración '!$B$16:$F$64,5,FALSE),"")</f>
        <v>2</v>
      </c>
      <c r="M20" s="447" t="str">
        <f>IFERROR(CONCATENATE(INDEX('8- Políticas de Administración '!$B$16:$F$53,MATCH(ROUND(AVERAGE(L20:L29),0),'8- Políticas de Administración '!$F$16:$F$53,0),1)," - ",ROUND(AVERAGE(L20:L29),0)),"")</f>
        <v>Menor - 2</v>
      </c>
      <c r="N20" s="444" t="str">
        <f>IFERROR(CONCATENATE(VLOOKUP((LEFT(H20,LEN(H20)-4)&amp;LEFT(M20,LEN(M20)-4)),'9- Matriz de Calor '!$D$18:$E$42,2,0)," - ",RIGHT(H20,1)*RIGHT(M20,1)),"")</f>
        <v>Bajo - 2</v>
      </c>
      <c r="O20" s="443">
        <f>RIGHT(H20,1)*RIGHT(M20,1)</f>
        <v>2</v>
      </c>
    </row>
    <row r="21" spans="1:25" ht="30">
      <c r="A21" s="415"/>
      <c r="B21" s="412"/>
      <c r="C21" s="454"/>
      <c r="D21" s="437"/>
      <c r="E21" s="427"/>
      <c r="F21" s="427"/>
      <c r="G21" s="418"/>
      <c r="H21" s="421"/>
      <c r="I21" s="165" t="s">
        <v>291</v>
      </c>
      <c r="J21" s="100" t="s">
        <v>299</v>
      </c>
      <c r="K21" s="165" t="str">
        <f>IFERROR(CONCATENATE(INDEX('8- Políticas de Administración '!$B$16:$F$53,MATCH('5- Identificación de Riesgos'!J21,'8- Políticas de Administración '!$C$16:$C$54,0),1)," - ",L21),"")</f>
        <v>Menor - 2</v>
      </c>
      <c r="L21" s="189">
        <f>IFERROR(VLOOKUP(INDEX('8- Políticas de Administración '!$B$16:$F$63,MATCH('5- Identificación de Riesgos'!J21,'8- Políticas de Administración '!$C$16:$C$64,0),1),'8- Políticas de Administración '!$B$16:$F$64,5,FALSE),"")</f>
        <v>2</v>
      </c>
      <c r="M21" s="448"/>
      <c r="N21" s="445"/>
      <c r="O21" s="443"/>
    </row>
    <row r="22" spans="1:25" ht="30">
      <c r="A22" s="415"/>
      <c r="B22" s="412"/>
      <c r="C22" s="454"/>
      <c r="D22" s="437"/>
      <c r="E22" s="427"/>
      <c r="F22" s="427"/>
      <c r="G22" s="418"/>
      <c r="H22" s="421"/>
      <c r="I22" s="165" t="s">
        <v>304</v>
      </c>
      <c r="J22" s="100" t="s">
        <v>305</v>
      </c>
      <c r="K22" s="165" t="str">
        <f>IFERROR(CONCATENATE(INDEX('8- Políticas de Administración '!$B$16:$F$53,MATCH('5- Identificación de Riesgos'!J12,'8- Políticas de Administración '!$C$16:$C$54,0),1)," - ",L22),"")</f>
        <v>Leve - 4</v>
      </c>
      <c r="L22" s="189">
        <f>IFERROR(VLOOKUP(INDEX('8- Políticas de Administración '!$B$16:$F$63,MATCH('5- Identificación de Riesgos'!J22,'8- Políticas de Administración '!$C$16:$C$64,0),1),'8- Políticas de Administración '!$B$16:$F$64,5,FALSE),"")</f>
        <v>4</v>
      </c>
      <c r="M22" s="448"/>
      <c r="N22" s="445"/>
      <c r="O22" s="443"/>
    </row>
    <row r="23" spans="1:25" ht="69" customHeight="1">
      <c r="A23" s="415"/>
      <c r="B23" s="412"/>
      <c r="C23" s="454"/>
      <c r="D23" s="194" t="s">
        <v>306</v>
      </c>
      <c r="E23" s="427"/>
      <c r="F23" s="427"/>
      <c r="G23" s="418"/>
      <c r="H23" s="421"/>
      <c r="I23" s="165" t="s">
        <v>291</v>
      </c>
      <c r="J23" s="100" t="s">
        <v>292</v>
      </c>
      <c r="K23" s="165"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448"/>
      <c r="N23" s="445"/>
      <c r="O23" s="443"/>
    </row>
    <row r="24" spans="1:25" ht="45" customHeight="1">
      <c r="A24" s="415"/>
      <c r="B24" s="412"/>
      <c r="C24" s="454"/>
      <c r="D24" s="435" t="s">
        <v>307</v>
      </c>
      <c r="E24" s="427"/>
      <c r="F24" s="427"/>
      <c r="G24" s="418"/>
      <c r="H24" s="421"/>
      <c r="I24" s="165" t="s">
        <v>296</v>
      </c>
      <c r="J24" s="100" t="s">
        <v>308</v>
      </c>
      <c r="K24" s="165" t="str">
        <f>IFERROR(CONCATENATE(INDEX('8- Políticas de Administración '!$B$16:$F$53,MATCH('5- Identificación de Riesgos'!J24,'8- Políticas de Administración '!$C$16:$C$54,0),1)," - ",L24),"")</f>
        <v>Menor - 2</v>
      </c>
      <c r="L24" s="189">
        <f>IFERROR(VLOOKUP(INDEX('8- Políticas de Administración '!$B$16:$F$63,MATCH('5- Identificación de Riesgos'!J24,'8- Políticas de Administración '!$C$16:$C$64,0),1),'8- Políticas de Administración '!$B$16:$F$64,5,FALSE),"")</f>
        <v>2</v>
      </c>
      <c r="M24" s="448"/>
      <c r="N24" s="445"/>
      <c r="O24" s="443"/>
    </row>
    <row r="25" spans="1:25" ht="58.5" customHeight="1">
      <c r="A25" s="415"/>
      <c r="B25" s="412"/>
      <c r="C25" s="454"/>
      <c r="D25" s="436"/>
      <c r="E25" s="427"/>
      <c r="F25" s="427"/>
      <c r="G25" s="418"/>
      <c r="H25" s="421"/>
      <c r="I25" s="165"/>
      <c r="J25" s="100"/>
      <c r="K25" s="165"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448"/>
      <c r="N25" s="445"/>
      <c r="O25" s="443"/>
    </row>
    <row r="26" spans="1:25" ht="45" customHeight="1">
      <c r="A26" s="415"/>
      <c r="B26" s="412"/>
      <c r="C26" s="454"/>
      <c r="D26" s="259" t="s">
        <v>309</v>
      </c>
      <c r="E26" s="427"/>
      <c r="F26" s="427"/>
      <c r="G26" s="418"/>
      <c r="H26" s="421"/>
      <c r="I26" s="165"/>
      <c r="J26" s="100"/>
      <c r="K26" s="165"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448"/>
      <c r="N26" s="445"/>
      <c r="O26" s="443"/>
    </row>
    <row r="27" spans="1:25">
      <c r="A27" s="415"/>
      <c r="B27" s="412"/>
      <c r="C27" s="454"/>
      <c r="D27" s="438"/>
      <c r="E27" s="427"/>
      <c r="F27" s="427"/>
      <c r="G27" s="418"/>
      <c r="H27" s="421"/>
      <c r="I27" s="165"/>
      <c r="J27" s="100"/>
      <c r="K27" s="165"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448"/>
      <c r="N27" s="445"/>
      <c r="O27" s="443"/>
    </row>
    <row r="28" spans="1:25">
      <c r="A28" s="415"/>
      <c r="B28" s="412"/>
      <c r="C28" s="454"/>
      <c r="D28" s="438"/>
      <c r="E28" s="427"/>
      <c r="F28" s="427"/>
      <c r="G28" s="418"/>
      <c r="H28" s="421"/>
      <c r="I28" s="165"/>
      <c r="J28" s="100"/>
      <c r="K28" s="165"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448"/>
      <c r="N28" s="445"/>
      <c r="O28" s="443"/>
    </row>
    <row r="29" spans="1:25" ht="15.75" thickBot="1">
      <c r="A29" s="416"/>
      <c r="B29" s="413"/>
      <c r="C29" s="455"/>
      <c r="D29" s="439"/>
      <c r="E29" s="428"/>
      <c r="F29" s="428"/>
      <c r="G29" s="419"/>
      <c r="H29" s="422"/>
      <c r="I29" s="166"/>
      <c r="J29" s="177"/>
      <c r="K29" s="166"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449"/>
      <c r="N29" s="446"/>
      <c r="O29" s="443"/>
    </row>
    <row r="30" spans="1:25" ht="45" customHeight="1">
      <c r="A30" s="221"/>
      <c r="B30" s="450" t="s">
        <v>310</v>
      </c>
      <c r="C30" s="466" t="s">
        <v>311</v>
      </c>
      <c r="D30" s="261" t="s">
        <v>312</v>
      </c>
      <c r="E30" s="469">
        <v>0</v>
      </c>
      <c r="F30" s="459">
        <v>0</v>
      </c>
      <c r="G30" s="460" t="e">
        <f t="shared" ref="G30" si="1">F30/E30</f>
        <v>#DIV/0!</v>
      </c>
      <c r="H30" s="463" t="e">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#DIV/0!</v>
      </c>
      <c r="I30" s="164" t="s">
        <v>289</v>
      </c>
      <c r="J30" s="176" t="s">
        <v>313</v>
      </c>
      <c r="K30" s="164" t="str">
        <f>IFERROR(CONCATENATE(INDEX('8- Políticas de Administración '!$B$16:$F$53,MATCH('5- Identificación de Riesgos'!J30,'8- Políticas de Administración '!$C$16:$C$54,0),1)," - ",L30),"")</f>
        <v>Moderado - 3</v>
      </c>
      <c r="L30" s="188">
        <f>IFERROR(VLOOKUP(INDEX('8- Políticas de Administración '!$B$16:$F$63,MATCH('5- Identificación de Riesgos'!J30,'8- Políticas de Administración '!$C$16:$C$64,0),1),'8- Políticas de Administración '!$B$16:$F$64,5,FALSE),"")</f>
        <v>3</v>
      </c>
      <c r="M30" s="447" t="str">
        <f>IFERROR(CONCATENATE(INDEX('8- Políticas de Administración '!$B$16:$F$53,MATCH(ROUND(AVERAGE(L30:L35),0),'8- Políticas de Administración '!$F$16:$F$53,0),1)," - ",ROUND(AVERAGE(L30:L35),0)),"")</f>
        <v>Menor - 2</v>
      </c>
      <c r="N30" s="472" t="str">
        <f>IFERROR(CONCATENATE(VLOOKUP((LEFT(H30,LEN(H30)-4)&amp;LEFT(M30,LEN(M30)-4)),'9- Matriz de Calor '!$D$18:$E$42,2,0)," - ",RIGHT(H30,1)*RIGHT(M30,1)),"")</f>
        <v/>
      </c>
      <c r="Q30" s="456"/>
      <c r="R30" s="457"/>
      <c r="S30" s="457"/>
      <c r="T30" s="457"/>
      <c r="U30" s="457"/>
      <c r="V30" s="457"/>
      <c r="W30" s="457"/>
      <c r="X30" s="457"/>
      <c r="Y30" s="458"/>
    </row>
    <row r="31" spans="1:25" ht="59.25" customHeight="1">
      <c r="A31" s="222">
        <v>3</v>
      </c>
      <c r="B31" s="451"/>
      <c r="C31" s="467"/>
      <c r="D31" s="174" t="s">
        <v>314</v>
      </c>
      <c r="E31" s="470"/>
      <c r="F31" s="438"/>
      <c r="G31" s="461"/>
      <c r="H31" s="464"/>
      <c r="I31" s="165" t="s">
        <v>289</v>
      </c>
      <c r="J31" s="100" t="s">
        <v>290</v>
      </c>
      <c r="K31" s="165"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448"/>
      <c r="N31" s="473"/>
      <c r="Q31" s="456"/>
      <c r="R31" s="457"/>
      <c r="S31" s="457"/>
      <c r="T31" s="457"/>
      <c r="U31" s="457"/>
      <c r="V31" s="457"/>
      <c r="W31" s="457"/>
      <c r="X31" s="457"/>
      <c r="Y31" s="458"/>
    </row>
    <row r="32" spans="1:25" ht="15" customHeight="1">
      <c r="A32" s="222"/>
      <c r="B32" s="451"/>
      <c r="C32" s="467"/>
      <c r="D32" s="174"/>
      <c r="E32" s="470"/>
      <c r="F32" s="438"/>
      <c r="G32" s="461"/>
      <c r="H32" s="464"/>
      <c r="I32" s="165"/>
      <c r="J32" s="100"/>
      <c r="K32" s="165"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448"/>
      <c r="N32" s="473"/>
      <c r="Q32" s="456"/>
      <c r="R32" s="457"/>
      <c r="S32" s="457"/>
      <c r="T32" s="457"/>
      <c r="U32" s="457"/>
      <c r="V32" s="457"/>
      <c r="W32" s="457"/>
      <c r="X32" s="457"/>
      <c r="Y32" s="458"/>
    </row>
    <row r="33" spans="1:25" ht="15" customHeight="1">
      <c r="A33" s="222"/>
      <c r="B33" s="451"/>
      <c r="C33" s="467"/>
      <c r="D33" s="174"/>
      <c r="E33" s="470"/>
      <c r="F33" s="438"/>
      <c r="G33" s="461"/>
      <c r="H33" s="464"/>
      <c r="I33" s="165"/>
      <c r="J33" s="100"/>
      <c r="K33" s="165"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448"/>
      <c r="N33" s="473"/>
      <c r="Q33" s="456"/>
      <c r="R33" s="457"/>
      <c r="S33" s="457"/>
      <c r="T33" s="457"/>
      <c r="U33" s="457"/>
      <c r="V33" s="457"/>
      <c r="W33" s="457"/>
      <c r="X33" s="457"/>
      <c r="Y33" s="458"/>
    </row>
    <row r="34" spans="1:25" ht="15" customHeight="1">
      <c r="A34" s="222"/>
      <c r="B34" s="451"/>
      <c r="C34" s="467"/>
      <c r="D34" s="174"/>
      <c r="E34" s="470"/>
      <c r="F34" s="438"/>
      <c r="G34" s="461"/>
      <c r="H34" s="464"/>
      <c r="I34" s="165"/>
      <c r="J34" s="100"/>
      <c r="K34" s="165"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448"/>
      <c r="N34" s="473"/>
      <c r="Q34" s="456"/>
      <c r="R34" s="457"/>
      <c r="S34" s="457"/>
      <c r="T34" s="457"/>
      <c r="U34" s="457"/>
      <c r="V34" s="457"/>
      <c r="W34" s="457"/>
      <c r="X34" s="457"/>
      <c r="Y34" s="458"/>
    </row>
    <row r="35" spans="1:25" ht="15" customHeight="1">
      <c r="A35" s="222"/>
      <c r="B35" s="452"/>
      <c r="C35" s="468"/>
      <c r="D35" s="174"/>
      <c r="E35" s="471"/>
      <c r="F35" s="436"/>
      <c r="G35" s="462"/>
      <c r="H35" s="465"/>
      <c r="I35" s="165"/>
      <c r="J35" s="100"/>
      <c r="K35" s="165"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448"/>
      <c r="N35" s="474"/>
      <c r="Q35" s="456"/>
      <c r="R35" s="457"/>
      <c r="S35" s="457"/>
      <c r="T35" s="457"/>
      <c r="U35" s="457"/>
      <c r="V35" s="457"/>
      <c r="W35" s="457"/>
      <c r="X35" s="457"/>
      <c r="Y35" s="458"/>
    </row>
  </sheetData>
  <mergeCells count="57">
    <mergeCell ref="B30:B35"/>
    <mergeCell ref="B20:B29"/>
    <mergeCell ref="C20:C29"/>
    <mergeCell ref="Q30:Y35"/>
    <mergeCell ref="F30:F35"/>
    <mergeCell ref="G30:G35"/>
    <mergeCell ref="H30:H35"/>
    <mergeCell ref="C30:C35"/>
    <mergeCell ref="E30:E35"/>
    <mergeCell ref="M30:M35"/>
    <mergeCell ref="N30:N35"/>
    <mergeCell ref="O8:O9"/>
    <mergeCell ref="N8:N9"/>
    <mergeCell ref="O10:O19"/>
    <mergeCell ref="O20:O29"/>
    <mergeCell ref="E20:E29"/>
    <mergeCell ref="N10:N19"/>
    <mergeCell ref="M20:M29"/>
    <mergeCell ref="M10:M19"/>
    <mergeCell ref="N20:N29"/>
    <mergeCell ref="E8:E9"/>
    <mergeCell ref="A20:A29"/>
    <mergeCell ref="G10:G19"/>
    <mergeCell ref="H10:H19"/>
    <mergeCell ref="F10:F19"/>
    <mergeCell ref="G20:G29"/>
    <mergeCell ref="H20:H29"/>
    <mergeCell ref="F20:F29"/>
    <mergeCell ref="D10:D14"/>
    <mergeCell ref="D16:D19"/>
    <mergeCell ref="D24:D25"/>
    <mergeCell ref="D20:D22"/>
    <mergeCell ref="D27:D29"/>
    <mergeCell ref="E10:E19"/>
    <mergeCell ref="A1:C2"/>
    <mergeCell ref="A4:C4"/>
    <mergeCell ref="A8:A9"/>
    <mergeCell ref="B8:B9"/>
    <mergeCell ref="C10:C19"/>
    <mergeCell ref="B10:B19"/>
    <mergeCell ref="A10:A19"/>
    <mergeCell ref="D4:N4"/>
    <mergeCell ref="F8:F9"/>
    <mergeCell ref="A5:C5"/>
    <mergeCell ref="A6:C6"/>
    <mergeCell ref="G8:G9"/>
    <mergeCell ref="H8:H9"/>
    <mergeCell ref="E7:H7"/>
    <mergeCell ref="D7:D9"/>
    <mergeCell ref="K8:K9"/>
    <mergeCell ref="M8:M9"/>
    <mergeCell ref="I7:M7"/>
    <mergeCell ref="I8:I9"/>
    <mergeCell ref="L8:L9"/>
    <mergeCell ref="D6:N6"/>
    <mergeCell ref="D5:N5"/>
    <mergeCell ref="N7:O7"/>
  </mergeCells>
  <conditionalFormatting sqref="H10 H20">
    <cfRule type="containsText" dxfId="432" priority="774" operator="containsText" text="Muy Baja">
      <formula>NOT(ISERROR(SEARCH("Muy Baja",H10)))</formula>
    </cfRule>
    <cfRule type="containsText" dxfId="431" priority="775" operator="containsText" text="Baja">
      <formula>NOT(ISERROR(SEARCH("Baja",H10)))</formula>
    </cfRule>
    <cfRule type="containsText" dxfId="430" priority="776" operator="containsText" text="Muy Alta">
      <formula>NOT(ISERROR(SEARCH("Muy Alta",H10)))</formula>
    </cfRule>
    <cfRule type="containsText" dxfId="429" priority="778" operator="containsText" text="Alta">
      <formula>NOT(ISERROR(SEARCH("Alta",H10)))</formula>
    </cfRule>
    <cfRule type="containsText" dxfId="428" priority="779" operator="containsText" text="Media">
      <formula>NOT(ISERROR(SEARCH("Media",H10)))</formula>
    </cfRule>
    <cfRule type="containsText" dxfId="427" priority="780" operator="containsText" text="Media">
      <formula>NOT(ISERROR(SEARCH("Media",H10)))</formula>
    </cfRule>
    <cfRule type="containsText" dxfId="426" priority="781" operator="containsText" text="Media">
      <formula>NOT(ISERROR(SEARCH("Media",H10)))</formula>
    </cfRule>
    <cfRule type="containsText" dxfId="425" priority="782" operator="containsText" text="Muy Baja">
      <formula>NOT(ISERROR(SEARCH("Muy Baja",H10)))</formula>
    </cfRule>
    <cfRule type="containsText" dxfId="424" priority="783" operator="containsText" text="Baja">
      <formula>NOT(ISERROR(SEARCH("Baja",H10)))</formula>
    </cfRule>
    <cfRule type="containsText" dxfId="423" priority="784" operator="containsText" text="Muy Baja">
      <formula>NOT(ISERROR(SEARCH("Muy Baja",H10)))</formula>
    </cfRule>
    <cfRule type="containsText" dxfId="422" priority="785" operator="containsText" text="Muy Baja">
      <formula>NOT(ISERROR(SEARCH("Muy Baja",H10)))</formula>
    </cfRule>
    <cfRule type="containsText" dxfId="421" priority="786" operator="containsText" text="Muy Baja">
      <formula>NOT(ISERROR(SEARCH("Muy Baja",H10)))</formula>
    </cfRule>
    <cfRule type="containsText" dxfId="420" priority="787" operator="containsText" text="Muy Baja'Tabla probabilidad'!">
      <formula>NOT(ISERROR(SEARCH("Muy Baja'Tabla probabilidad'!",H10)))</formula>
    </cfRule>
    <cfRule type="containsText" dxfId="419" priority="788" operator="containsText" text="Muy bajo">
      <formula>NOT(ISERROR(SEARCH("Muy bajo",H10)))</formula>
    </cfRule>
    <cfRule type="containsText" dxfId="418" priority="789" operator="containsText" text="Alta">
      <formula>NOT(ISERROR(SEARCH("Alta",H10)))</formula>
    </cfRule>
    <cfRule type="containsText" dxfId="417" priority="790" operator="containsText" text="Media">
      <formula>NOT(ISERROR(SEARCH("Media",H10)))</formula>
    </cfRule>
    <cfRule type="containsText" dxfId="416" priority="791" operator="containsText" text="Baja">
      <formula>NOT(ISERROR(SEARCH("Baja",H10)))</formula>
    </cfRule>
    <cfRule type="containsText" dxfId="415" priority="792" operator="containsText" text="Muy baja">
      <formula>NOT(ISERROR(SEARCH("Muy baja",H10)))</formula>
    </cfRule>
    <cfRule type="cellIs" dxfId="414" priority="795" operator="between">
      <formula>1</formula>
      <formula>2</formula>
    </cfRule>
    <cfRule type="cellIs" dxfId="413" priority="796" operator="between">
      <formula>0</formula>
      <formula>2</formula>
    </cfRule>
  </conditionalFormatting>
  <conditionalFormatting sqref="H30">
    <cfRule type="containsText" dxfId="412" priority="235" operator="containsText" text="Muy Baja">
      <formula>NOT(ISERROR(SEARCH("Muy Baja",H30)))</formula>
    </cfRule>
    <cfRule type="containsText" dxfId="411" priority="236" operator="containsText" text="Baja">
      <formula>NOT(ISERROR(SEARCH("Baja",H30)))</formula>
    </cfRule>
    <cfRule type="containsText" dxfId="410" priority="237" operator="containsText" text="Muy Alta">
      <formula>NOT(ISERROR(SEARCH("Muy Alta",H30)))</formula>
    </cfRule>
    <cfRule type="containsText" dxfId="409" priority="238" operator="containsText" text="Alta">
      <formula>NOT(ISERROR(SEARCH("Alta",H30)))</formula>
    </cfRule>
    <cfRule type="containsText" dxfId="408" priority="239" operator="containsText" text="Media">
      <formula>NOT(ISERROR(SEARCH("Media",H30)))</formula>
    </cfRule>
    <cfRule type="containsText" dxfId="407" priority="240" operator="containsText" text="Media">
      <formula>NOT(ISERROR(SEARCH("Media",H30)))</formula>
    </cfRule>
    <cfRule type="containsText" dxfId="406" priority="241" operator="containsText" text="Media">
      <formula>NOT(ISERROR(SEARCH("Media",H30)))</formula>
    </cfRule>
    <cfRule type="containsText" dxfId="405" priority="242" operator="containsText" text="Muy Baja">
      <formula>NOT(ISERROR(SEARCH("Muy Baja",H30)))</formula>
    </cfRule>
    <cfRule type="containsText" dxfId="404" priority="243" operator="containsText" text="Baja">
      <formula>NOT(ISERROR(SEARCH("Baja",H30)))</formula>
    </cfRule>
    <cfRule type="containsText" dxfId="403" priority="244" operator="containsText" text="Muy Baja">
      <formula>NOT(ISERROR(SEARCH("Muy Baja",H30)))</formula>
    </cfRule>
    <cfRule type="containsText" dxfId="402" priority="245" operator="containsText" text="Muy Baja">
      <formula>NOT(ISERROR(SEARCH("Muy Baja",H30)))</formula>
    </cfRule>
    <cfRule type="containsText" dxfId="401" priority="246" operator="containsText" text="Muy Baja">
      <formula>NOT(ISERROR(SEARCH("Muy Baja",H30)))</formula>
    </cfRule>
    <cfRule type="containsText" dxfId="400" priority="247" operator="containsText" text="Muy Baja'Tabla probabilidad'!">
      <formula>NOT(ISERROR(SEARCH("Muy Baja'Tabla probabilidad'!",H30)))</formula>
    </cfRule>
    <cfRule type="containsText" dxfId="399" priority="248" operator="containsText" text="Muy bajo">
      <formula>NOT(ISERROR(SEARCH("Muy bajo",H30)))</formula>
    </cfRule>
    <cfRule type="containsText" dxfId="398" priority="249" operator="containsText" text="Alta">
      <formula>NOT(ISERROR(SEARCH("Alta",H30)))</formula>
    </cfRule>
    <cfRule type="containsText" dxfId="397" priority="250" operator="containsText" text="Media">
      <formula>NOT(ISERROR(SEARCH("Media",H30)))</formula>
    </cfRule>
    <cfRule type="containsText" dxfId="396" priority="251" operator="containsText" text="Baja">
      <formula>NOT(ISERROR(SEARCH("Baja",H30)))</formula>
    </cfRule>
    <cfRule type="containsText" dxfId="395" priority="252" operator="containsText" text="Muy baja">
      <formula>NOT(ISERROR(SEARCH("Muy baja",H30)))</formula>
    </cfRule>
    <cfRule type="cellIs" dxfId="394" priority="255" operator="between">
      <formula>1</formula>
      <formula>2</formula>
    </cfRule>
    <cfRule type="cellIs" dxfId="393" priority="256" operator="between">
      <formula>0</formula>
      <formula>2</formula>
    </cfRule>
  </conditionalFormatting>
  <conditionalFormatting sqref="M10 M20 K10:K35">
    <cfRule type="containsText" dxfId="392" priority="768" operator="containsText" text="Catastrófico">
      <formula>NOT(ISERROR(SEARCH("Catastrófico",K10)))</formula>
    </cfRule>
    <cfRule type="containsText" dxfId="391" priority="769" operator="containsText" text="Mayor">
      <formula>NOT(ISERROR(SEARCH("Mayor",K10)))</formula>
    </cfRule>
    <cfRule type="containsText" dxfId="390" priority="770" operator="containsText" text="Alta">
      <formula>NOT(ISERROR(SEARCH("Alta",K10)))</formula>
    </cfRule>
    <cfRule type="containsText" dxfId="389" priority="772" operator="containsText" text="Menor">
      <formula>NOT(ISERROR(SEARCH("Menor",K10)))</formula>
    </cfRule>
    <cfRule type="containsText" dxfId="388" priority="773" operator="containsText" text="Leve">
      <formula>NOT(ISERROR(SEARCH("Leve",K10)))</formula>
    </cfRule>
  </conditionalFormatting>
  <conditionalFormatting sqref="M30">
    <cfRule type="containsText" dxfId="387" priority="141" operator="containsText" text="Catastrófico">
      <formula>NOT(ISERROR(SEARCH("Catastrófico",M30)))</formula>
    </cfRule>
    <cfRule type="containsText" dxfId="386" priority="142" operator="containsText" text="Mayor">
      <formula>NOT(ISERROR(SEARCH("Mayor",M30)))</formula>
    </cfRule>
    <cfRule type="containsText" dxfId="385" priority="143" operator="containsText" text="Alta">
      <formula>NOT(ISERROR(SEARCH("Alta",M30)))</formula>
    </cfRule>
    <cfRule type="containsText" dxfId="384" priority="144" operator="containsText" text="Moderado">
      <formula>NOT(ISERROR(SEARCH("Moderado",M30)))</formula>
    </cfRule>
    <cfRule type="containsText" dxfId="383" priority="145" operator="containsText" text="Menor">
      <formula>NOT(ISERROR(SEARCH("Menor",M30)))</formula>
    </cfRule>
    <cfRule type="containsText" dxfId="382" priority="146" operator="containsText" text="Leve">
      <formula>NOT(ISERROR(SEARCH("Leve",M30)))</formula>
    </cfRule>
  </conditionalFormatting>
  <conditionalFormatting sqref="M10:N10 M20 K10:K35">
    <cfRule type="containsText" dxfId="381" priority="771" operator="containsText" text="Moderado">
      <formula>NOT(ISERROR(SEARCH("Moderado",K10)))</formula>
    </cfRule>
  </conditionalFormatting>
  <conditionalFormatting sqref="N30">
    <cfRule type="containsText" dxfId="380" priority="209" operator="containsText" text="Extremo">
      <formula>NOT(ISERROR(SEARCH("Extremo",N30)))</formula>
    </cfRule>
    <cfRule type="containsText" dxfId="379" priority="210" operator="containsText" text="Alto">
      <formula>NOT(ISERROR(SEARCH("Alto",N30)))</formula>
    </cfRule>
    <cfRule type="containsText" dxfId="378" priority="211" operator="containsText" text="Bajo">
      <formula>NOT(ISERROR(SEARCH("Bajo",N30)))</formula>
    </cfRule>
    <cfRule type="containsText" dxfId="377" priority="212" operator="containsText" text="Moderado">
      <formula>NOT(ISERROR(SEARCH("Moderado",N30)))</formula>
    </cfRule>
  </conditionalFormatting>
  <conditionalFormatting sqref="N8:O8">
    <cfRule type="containsText" dxfId="376" priority="333" operator="containsText" text="3- Moderado">
      <formula>NOT(ISERROR(SEARCH("3- Moderado",N8)))</formula>
    </cfRule>
    <cfRule type="containsText" dxfId="375" priority="334" operator="containsText" text="6- Moderado">
      <formula>NOT(ISERROR(SEARCH("6- Moderado",N8)))</formula>
    </cfRule>
    <cfRule type="containsText" dxfId="374" priority="335" operator="containsText" text="4- Moderado">
      <formula>NOT(ISERROR(SEARCH("4- Moderado",N8)))</formula>
    </cfRule>
    <cfRule type="containsText" dxfId="373" priority="336" operator="containsText" text="3- Bajo">
      <formula>NOT(ISERROR(SEARCH("3- Bajo",N8)))</formula>
    </cfRule>
    <cfRule type="containsText" dxfId="372" priority="337" operator="containsText" text="4- Bajo">
      <formula>NOT(ISERROR(SEARCH("4- Bajo",N8)))</formula>
    </cfRule>
    <cfRule type="containsText" dxfId="371" priority="338" operator="containsText" text="1- Bajo">
      <formula>NOT(ISERROR(SEARCH("1- Bajo",N8)))</formula>
    </cfRule>
  </conditionalFormatting>
  <conditionalFormatting sqref="N10:O10">
    <cfRule type="containsText" dxfId="370" priority="329" operator="containsText" text="Extremo">
      <formula>NOT(ISERROR(SEARCH("Extremo",N10)))</formula>
    </cfRule>
    <cfRule type="containsText" dxfId="369" priority="330" operator="containsText" text="Alto">
      <formula>NOT(ISERROR(SEARCH("Alto",N10)))</formula>
    </cfRule>
    <cfRule type="containsText" dxfId="368" priority="331" operator="containsText" text="Bajo">
      <formula>NOT(ISERROR(SEARCH("Bajo",N10)))</formula>
    </cfRule>
  </conditionalFormatting>
  <conditionalFormatting sqref="N20:O20">
    <cfRule type="containsText" dxfId="367" priority="1355" operator="containsText" text="Extremo">
      <formula>NOT(ISERROR(SEARCH("Extremo",N20)))</formula>
    </cfRule>
    <cfRule type="containsText" dxfId="366" priority="1356" operator="containsText" text="Alto">
      <formula>NOT(ISERROR(SEARCH("Alto",N20)))</formula>
    </cfRule>
    <cfRule type="containsText" dxfId="365" priority="1357" operator="containsText" text="Bajo">
      <formula>NOT(ISERROR(SEARCH("Bajo",N20)))</formula>
    </cfRule>
    <cfRule type="containsText" dxfId="364" priority="1358" operator="containsText" text="Moderado">
      <formula>NOT(ISERROR(SEARCH("Moderado",N20)))</formula>
    </cfRule>
  </conditionalFormatting>
  <conditionalFormatting sqref="O10">
    <cfRule type="containsText" dxfId="363" priority="332" operator="containsText" text="Moderado">
      <formula>NOT(ISERROR(SEARCH("Moderado",O10)))</formula>
    </cfRule>
  </conditionalFormatting>
  <conditionalFormatting sqref="B10">
    <cfRule type="containsText" dxfId="362" priority="43" operator="containsText" text="3- Moderado">
      <formula>NOT(ISERROR(SEARCH("3- Moderado",B10)))</formula>
    </cfRule>
    <cfRule type="containsText" dxfId="361" priority="44" operator="containsText" text="6- Moderado">
      <formula>NOT(ISERROR(SEARCH("6- Moderado",B10)))</formula>
    </cfRule>
    <cfRule type="containsText" dxfId="360" priority="45" operator="containsText" text="4- Moderado">
      <formula>NOT(ISERROR(SEARCH("4- Moderado",B10)))</formula>
    </cfRule>
    <cfRule type="containsText" dxfId="359" priority="46" operator="containsText" text="3- Bajo">
      <formula>NOT(ISERROR(SEARCH("3- Bajo",B10)))</formula>
    </cfRule>
    <cfRule type="containsText" dxfId="358" priority="47" operator="containsText" text="4- Bajo">
      <formula>NOT(ISERROR(SEARCH("4- Bajo",B10)))</formula>
    </cfRule>
    <cfRule type="containsText" dxfId="357" priority="48" operator="containsText" text="1- Bajo">
      <formula>NOT(ISERROR(SEARCH("1- Bajo",B10)))</formula>
    </cfRule>
  </conditionalFormatting>
  <conditionalFormatting sqref="C10">
    <cfRule type="containsText" dxfId="356" priority="31" operator="containsText" text="3- Moderado">
      <formula>NOT(ISERROR(SEARCH("3- Moderado",C10)))</formula>
    </cfRule>
    <cfRule type="containsText" dxfId="355" priority="32" operator="containsText" text="6- Moderado">
      <formula>NOT(ISERROR(SEARCH("6- Moderado",C10)))</formula>
    </cfRule>
    <cfRule type="containsText" dxfId="354" priority="33" operator="containsText" text="4- Moderado">
      <formula>NOT(ISERROR(SEARCH("4- Moderado",C10)))</formula>
    </cfRule>
    <cfRule type="containsText" dxfId="353" priority="34" operator="containsText" text="3- Bajo">
      <formula>NOT(ISERROR(SEARCH("3- Bajo",C10)))</formula>
    </cfRule>
    <cfRule type="containsText" dxfId="352" priority="35" operator="containsText" text="4- Bajo">
      <formula>NOT(ISERROR(SEARCH("4- Bajo",C10)))</formula>
    </cfRule>
    <cfRule type="containsText" dxfId="351" priority="36" operator="containsText" text="1- Bajo">
      <formula>NOT(ISERROR(SEARCH("1- Bajo",C10)))</formula>
    </cfRule>
  </conditionalFormatting>
  <conditionalFormatting sqref="D10">
    <cfRule type="containsText" dxfId="350" priority="19" operator="containsText" text="3- Moderado">
      <formula>NOT(ISERROR(SEARCH("3- Moderado",D10)))</formula>
    </cfRule>
    <cfRule type="containsText" dxfId="349" priority="20" operator="containsText" text="6- Moderado">
      <formula>NOT(ISERROR(SEARCH("6- Moderado",D10)))</formula>
    </cfRule>
    <cfRule type="containsText" dxfId="348" priority="21" operator="containsText" text="4- Moderado">
      <formula>NOT(ISERROR(SEARCH("4- Moderado",D10)))</formula>
    </cfRule>
    <cfRule type="containsText" dxfId="347" priority="22" operator="containsText" text="3- Bajo">
      <formula>NOT(ISERROR(SEARCH("3- Bajo",D10)))</formula>
    </cfRule>
    <cfRule type="containsText" dxfId="346" priority="23" operator="containsText" text="4- Bajo">
      <formula>NOT(ISERROR(SEARCH("4- Bajo",D10)))</formula>
    </cfRule>
    <cfRule type="containsText" dxfId="345" priority="24" operator="containsText" text="1- Bajo">
      <formula>NOT(ISERROR(SEARCH("1- Bajo",D10)))</formula>
    </cfRule>
  </conditionalFormatting>
  <conditionalFormatting sqref="D15">
    <cfRule type="containsText" dxfId="344" priority="13" operator="containsText" text="3- Moderado">
      <formula>NOT(ISERROR(SEARCH("3- Moderado",D15)))</formula>
    </cfRule>
    <cfRule type="containsText" dxfId="343" priority="14" operator="containsText" text="6- Moderado">
      <formula>NOT(ISERROR(SEARCH("6- Moderado",D15)))</formula>
    </cfRule>
    <cfRule type="containsText" dxfId="342" priority="15" operator="containsText" text="4- Moderado">
      <formula>NOT(ISERROR(SEARCH("4- Moderado",D15)))</formula>
    </cfRule>
    <cfRule type="containsText" dxfId="341" priority="16" operator="containsText" text="3- Bajo">
      <formula>NOT(ISERROR(SEARCH("3- Bajo",D15)))</formula>
    </cfRule>
    <cfRule type="containsText" dxfId="340" priority="17" operator="containsText" text="4- Bajo">
      <formula>NOT(ISERROR(SEARCH("4- Bajo",D15)))</formula>
    </cfRule>
    <cfRule type="containsText" dxfId="339" priority="18" operator="containsText" text="1- Bajo">
      <formula>NOT(ISERROR(SEARCH("1- Bajo",D15)))</formula>
    </cfRule>
  </conditionalFormatting>
  <conditionalFormatting sqref="B20">
    <cfRule type="containsText" dxfId="338" priority="7" operator="containsText" text="3- Moderado">
      <formula>NOT(ISERROR(SEARCH("3- Moderado",B20)))</formula>
    </cfRule>
    <cfRule type="containsText" dxfId="337" priority="8" operator="containsText" text="6- Moderado">
      <formula>NOT(ISERROR(SEARCH("6- Moderado",B20)))</formula>
    </cfRule>
    <cfRule type="containsText" dxfId="336" priority="9" operator="containsText" text="4- Moderado">
      <formula>NOT(ISERROR(SEARCH("4- Moderado",B20)))</formula>
    </cfRule>
    <cfRule type="containsText" dxfId="335" priority="10" operator="containsText" text="3- Bajo">
      <formula>NOT(ISERROR(SEARCH("3- Bajo",B20)))</formula>
    </cfRule>
    <cfRule type="containsText" dxfId="334" priority="11" operator="containsText" text="4- Bajo">
      <formula>NOT(ISERROR(SEARCH("4- Bajo",B20)))</formula>
    </cfRule>
    <cfRule type="containsText" dxfId="333" priority="12" operator="containsText" text="1- Bajo">
      <formula>NOT(ISERROR(SEARCH("1- Bajo",B20)))</formula>
    </cfRule>
  </conditionalFormatting>
  <conditionalFormatting sqref="C20">
    <cfRule type="containsText" dxfId="332" priority="1" operator="containsText" text="3- Moderado">
      <formula>NOT(ISERROR(SEARCH("3- Moderado",C20)))</formula>
    </cfRule>
    <cfRule type="containsText" dxfId="331" priority="2" operator="containsText" text="6- Moderado">
      <formula>NOT(ISERROR(SEARCH("6- Moderado",C20)))</formula>
    </cfRule>
    <cfRule type="containsText" dxfId="330" priority="3" operator="containsText" text="4- Moderado">
      <formula>NOT(ISERROR(SEARCH("4- Moderado",C20)))</formula>
    </cfRule>
    <cfRule type="containsText" dxfId="329" priority="4" operator="containsText" text="3- Bajo">
      <formula>NOT(ISERROR(SEARCH("3- Bajo",C20)))</formula>
    </cfRule>
    <cfRule type="containsText" dxfId="328" priority="5" operator="containsText" text="4- Bajo">
      <formula>NOT(ISERROR(SEARCH("4- Bajo",C20)))</formula>
    </cfRule>
    <cfRule type="containsText" dxfId="327" priority="6" operator="containsText" text="1- Bajo">
      <formula>NOT(ISERROR(SEARCH("1- Bajo",C20)))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9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9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53" operator="containsText" id="{707A634C-B82F-4D42-BC9F-8E261ACE94B9}">
            <xm:f>NOT(ISERROR(SEARCH('8- Políticas de Administración '!$B$5,H30)))</xm:f>
            <xm:f>'8- Políticas de Administración '!$B$5</xm:f>
            <x14:dxf>
              <font>
                <color rgb="FF006100"/>
              </font>
              <fill>
                <patternFill>
                  <bgColor rgb="FFC6EFCE"/>
                </patternFill>
              </fill>
            </x14:dxf>
          </x14:cfRule>
          <x14:cfRule type="containsText" priority="254" operator="containsText" id="{5ED9F1F3-8983-442B-B76F-C783C6960D9C}">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I10:I35</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9"/>
  <sheetViews>
    <sheetView showGridLines="0" topLeftCell="B16" zoomScale="70" zoomScaleNormal="70" zoomScalePageLayoutView="70" workbookViewId="0">
      <selection activeCell="H35" sqref="H35"/>
    </sheetView>
  </sheetViews>
  <sheetFormatPr defaultColWidth="11.42578125" defaultRowHeight="15"/>
  <cols>
    <col min="1" max="1" width="7" customWidth="1"/>
    <col min="2" max="2" width="35.85546875" customWidth="1"/>
    <col min="3" max="3" width="52.5703125" style="56"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10" customWidth="1"/>
    <col min="15" max="15" width="15.7109375" customWidth="1"/>
    <col min="16" max="16" width="10" customWidth="1"/>
    <col min="17" max="17" width="13.85546875" customWidth="1"/>
    <col min="18" max="18" width="5" hidden="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8"/>
      <c r="B1" s="499"/>
      <c r="C1" s="500"/>
      <c r="D1" s="49"/>
      <c r="E1" s="494" t="s">
        <v>315</v>
      </c>
      <c r="F1" s="495"/>
      <c r="G1" s="495"/>
      <c r="H1" s="495"/>
      <c r="I1" s="495"/>
      <c r="J1" s="495"/>
      <c r="K1" s="495"/>
      <c r="L1" s="495"/>
      <c r="M1" s="495"/>
      <c r="N1" s="495"/>
      <c r="O1" s="495"/>
      <c r="P1" s="495"/>
      <c r="Q1" s="495"/>
      <c r="R1" s="495"/>
      <c r="S1" s="495"/>
      <c r="T1" s="495"/>
      <c r="U1" s="495"/>
      <c r="V1" s="49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01"/>
      <c r="B2" s="407"/>
      <c r="C2" s="502"/>
      <c r="D2" s="49"/>
      <c r="E2" s="496"/>
      <c r="F2" s="497"/>
      <c r="G2" s="497"/>
      <c r="H2" s="497"/>
      <c r="I2" s="497"/>
      <c r="J2" s="497"/>
      <c r="K2" s="497"/>
      <c r="L2" s="497"/>
      <c r="M2" s="497"/>
      <c r="N2" s="497"/>
      <c r="O2" s="497"/>
      <c r="P2" s="497"/>
      <c r="Q2" s="497"/>
      <c r="R2" s="497"/>
      <c r="S2" s="497"/>
      <c r="T2" s="497"/>
      <c r="U2" s="497"/>
      <c r="V2" s="49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01"/>
      <c r="B3" s="407"/>
      <c r="C3" s="502"/>
      <c r="D3" s="160"/>
      <c r="E3" s="496"/>
      <c r="F3" s="497"/>
      <c r="G3" s="497"/>
      <c r="H3" s="497"/>
      <c r="I3" s="497"/>
      <c r="J3" s="497"/>
      <c r="K3" s="497"/>
      <c r="L3" s="497"/>
      <c r="M3" s="497"/>
      <c r="N3" s="497"/>
      <c r="O3" s="497"/>
      <c r="P3" s="497"/>
      <c r="Q3" s="497"/>
      <c r="R3" s="497"/>
      <c r="S3" s="497"/>
      <c r="T3" s="497"/>
      <c r="U3" s="497"/>
      <c r="V3" s="49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18">
      <c r="A4" s="393" t="s">
        <v>262</v>
      </c>
      <c r="B4" s="393"/>
      <c r="C4" s="482" t="s">
        <v>23</v>
      </c>
      <c r="D4" s="482"/>
      <c r="E4" s="482"/>
      <c r="F4" s="482"/>
      <c r="G4" s="482"/>
      <c r="H4" s="482"/>
      <c r="I4" s="482"/>
      <c r="J4" s="482"/>
      <c r="K4" s="482"/>
      <c r="L4" s="482"/>
      <c r="M4" s="482"/>
      <c r="N4" s="482"/>
      <c r="O4" s="482"/>
      <c r="P4" s="482"/>
      <c r="Q4" s="482"/>
      <c r="R4" s="482"/>
      <c r="S4" s="482"/>
      <c r="T4" s="482"/>
      <c r="U4" s="482"/>
      <c r="V4" s="482"/>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56.45" customHeight="1">
      <c r="A5" s="393" t="s">
        <v>263</v>
      </c>
      <c r="B5" s="393"/>
      <c r="C5" s="481" t="s">
        <v>29</v>
      </c>
      <c r="D5" s="481"/>
      <c r="E5" s="481"/>
      <c r="F5" s="481"/>
      <c r="G5" s="481"/>
      <c r="H5" s="481"/>
      <c r="I5" s="481"/>
      <c r="J5" s="481"/>
      <c r="K5" s="481"/>
      <c r="L5" s="481"/>
      <c r="M5" s="481"/>
      <c r="N5" s="481"/>
      <c r="O5" s="481"/>
      <c r="P5" s="481"/>
      <c r="Q5" s="481"/>
      <c r="R5" s="481"/>
      <c r="S5" s="481"/>
      <c r="T5" s="481"/>
      <c r="U5" s="481"/>
      <c r="V5" s="481"/>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18">
      <c r="A6" s="393" t="s">
        <v>264</v>
      </c>
      <c r="B6" s="393"/>
      <c r="C6" s="482" t="s">
        <v>265</v>
      </c>
      <c r="D6" s="482"/>
      <c r="E6" s="482"/>
      <c r="F6" s="482"/>
      <c r="G6" s="482"/>
      <c r="H6" s="482"/>
      <c r="I6" s="482"/>
      <c r="J6" s="482"/>
      <c r="K6" s="482"/>
      <c r="L6" s="482"/>
      <c r="M6" s="482"/>
      <c r="N6" s="482"/>
      <c r="O6" s="482"/>
      <c r="P6" s="482"/>
      <c r="Q6" s="482"/>
      <c r="R6" s="482"/>
      <c r="S6" s="482"/>
      <c r="T6" s="482"/>
      <c r="U6" s="482"/>
      <c r="V6" s="482"/>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03" t="s">
        <v>266</v>
      </c>
      <c r="B7" s="503"/>
      <c r="C7" s="503"/>
      <c r="D7" s="504" t="s">
        <v>316</v>
      </c>
      <c r="E7" s="400"/>
      <c r="F7" s="400"/>
      <c r="G7" s="400"/>
      <c r="H7" s="400"/>
      <c r="I7" s="400"/>
      <c r="J7" s="400"/>
      <c r="K7" s="400"/>
      <c r="L7" s="400"/>
      <c r="M7" s="400"/>
      <c r="N7" s="400"/>
      <c r="O7" s="400"/>
      <c r="P7" s="400"/>
      <c r="Q7" s="400"/>
      <c r="R7" s="401"/>
      <c r="S7" s="135"/>
      <c r="T7" s="503" t="s">
        <v>317</v>
      </c>
      <c r="U7" s="503"/>
      <c r="V7" s="50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05" t="s">
        <v>271</v>
      </c>
      <c r="B8" s="506" t="s">
        <v>318</v>
      </c>
      <c r="C8" s="508" t="s">
        <v>267</v>
      </c>
      <c r="D8" s="510" t="s">
        <v>319</v>
      </c>
      <c r="E8" s="512" t="s">
        <v>237</v>
      </c>
      <c r="F8" s="513" t="s">
        <v>320</v>
      </c>
      <c r="G8" s="514"/>
      <c r="H8" s="514"/>
      <c r="I8" s="514"/>
      <c r="J8" s="514"/>
      <c r="K8" s="515"/>
      <c r="L8" s="513" t="s">
        <v>321</v>
      </c>
      <c r="M8" s="514"/>
      <c r="N8" s="514"/>
      <c r="O8" s="514"/>
      <c r="P8" s="514"/>
      <c r="Q8" s="514"/>
      <c r="R8" s="514"/>
      <c r="S8" s="515"/>
      <c r="T8" s="63"/>
      <c r="U8" s="64"/>
      <c r="V8" s="92" t="s">
        <v>322</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08"/>
      <c r="B9" s="507"/>
      <c r="C9" s="509"/>
      <c r="D9" s="511"/>
      <c r="E9" s="398"/>
      <c r="F9" s="54" t="s">
        <v>239</v>
      </c>
      <c r="G9" s="54" t="s">
        <v>241</v>
      </c>
      <c r="H9" s="54" t="s">
        <v>323</v>
      </c>
      <c r="I9" s="54" t="s">
        <v>243</v>
      </c>
      <c r="J9" s="138" t="s">
        <v>324</v>
      </c>
      <c r="K9" s="54" t="s">
        <v>249</v>
      </c>
      <c r="L9" s="54" t="s">
        <v>325</v>
      </c>
      <c r="M9" s="130" t="s">
        <v>246</v>
      </c>
      <c r="N9" s="54" t="s">
        <v>326</v>
      </c>
      <c r="O9" s="54" t="s">
        <v>327</v>
      </c>
      <c r="P9" s="54" t="s">
        <v>328</v>
      </c>
      <c r="Q9" s="54" t="s">
        <v>329</v>
      </c>
      <c r="R9" s="138" t="s">
        <v>324</v>
      </c>
      <c r="S9" s="54" t="s">
        <v>330</v>
      </c>
      <c r="T9" s="57" t="s">
        <v>251</v>
      </c>
      <c r="U9" s="57" t="s">
        <v>253</v>
      </c>
      <c r="V9" s="58" t="s">
        <v>331</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210.75" customHeight="1" thickBot="1">
      <c r="A10" s="475">
        <f>'5- Identificación de Riesgos'!A10</f>
        <v>1</v>
      </c>
      <c r="B10" s="478" t="str">
        <f>'5- Identificación de Riesgos'!B10</f>
        <v>Pérdida</v>
      </c>
      <c r="C10" s="178" t="str">
        <f>'5- Identificación de Riesgos'!D10</f>
        <v xml:space="preserve">1.       Destrucción de los expedientes                 </v>
      </c>
      <c r="D10" s="172"/>
      <c r="E10" s="492" t="s">
        <v>332</v>
      </c>
      <c r="F10" s="164" t="s">
        <v>333</v>
      </c>
      <c r="G10" s="164" t="s">
        <v>334</v>
      </c>
      <c r="H10" s="164" t="s">
        <v>334</v>
      </c>
      <c r="I10" s="164" t="s">
        <v>334</v>
      </c>
      <c r="J10" s="171">
        <f>COUNTIF(F10:I10,"SI")/4</f>
        <v>0.75</v>
      </c>
      <c r="K10" s="489">
        <f>AVERAGE(J10:J14)</f>
        <v>0.45</v>
      </c>
      <c r="L10" s="164" t="str">
        <f>'5- Identificación de Riesgos'!I10</f>
        <v>Afectación de reputacion,imagén,  credibilidad, satisfacción de usuarios y PI</v>
      </c>
      <c r="M10" s="195" t="s">
        <v>335</v>
      </c>
      <c r="N10" s="164" t="s">
        <v>334</v>
      </c>
      <c r="O10" s="164" t="s">
        <v>334</v>
      </c>
      <c r="P10" s="164" t="s">
        <v>334</v>
      </c>
      <c r="Q10" s="164" t="s">
        <v>334</v>
      </c>
      <c r="R10" s="171">
        <f>SUM(COUNTIF(N10,"SI")*25%,COUNTIF(O10,"SI")*40%,COUNTIF(P10,"SI")*25%,COUNTIF(Q10,"SI")*10%)</f>
        <v>1</v>
      </c>
      <c r="S10" s="483">
        <f>AVERAGE(R10:R14)</f>
        <v>0.4</v>
      </c>
      <c r="T10" s="48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4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4" t="str">
        <f>CONCATENATE(VLOOKUP((LEFT(T10,LEN(T10)-4)&amp;LEFT(U10,LEN(U10)-4)),'9- Matriz de Calor '!$D$18:$E$42,2,0)," - ",RIGHT(T10,1)*RIGHT(U10,1))</f>
        <v>Bajo - 2</v>
      </c>
    </row>
    <row r="11" spans="1:278" ht="207.75" customHeight="1">
      <c r="A11" s="476"/>
      <c r="B11" s="479"/>
      <c r="C11" s="260" t="s">
        <v>336</v>
      </c>
      <c r="D11" s="173"/>
      <c r="E11" s="493"/>
      <c r="F11" s="165" t="s">
        <v>333</v>
      </c>
      <c r="G11" s="165" t="s">
        <v>334</v>
      </c>
      <c r="H11" s="165" t="s">
        <v>334</v>
      </c>
      <c r="I11" s="165" t="s">
        <v>334</v>
      </c>
      <c r="J11" s="169">
        <f t="shared" ref="J11:J18" si="0">COUNTIF(F11:I11,"SI")/4</f>
        <v>0.75</v>
      </c>
      <c r="K11" s="490"/>
      <c r="L11" s="165"/>
      <c r="M11" s="198" t="s">
        <v>337</v>
      </c>
      <c r="N11" s="165" t="s">
        <v>333</v>
      </c>
      <c r="O11" s="165" t="s">
        <v>333</v>
      </c>
      <c r="P11" s="165" t="s">
        <v>333</v>
      </c>
      <c r="Q11" s="165" t="s">
        <v>333</v>
      </c>
      <c r="R11" s="169">
        <f t="shared" ref="R11:R18" si="1">SUM(COUNTIF(N11,"SI")*25%,COUNTIF(O11,"SI")*40%,COUNTIF(P11,"SI")*25%,COUNTIF(Q11,"SI")*10%)</f>
        <v>0</v>
      </c>
      <c r="S11" s="484"/>
      <c r="T11" s="487"/>
      <c r="U11" s="448"/>
      <c r="V11" s="445"/>
    </row>
    <row r="12" spans="1:278" ht="60">
      <c r="A12" s="476"/>
      <c r="B12" s="479"/>
      <c r="C12" s="262" t="s">
        <v>338</v>
      </c>
      <c r="D12" s="173"/>
      <c r="E12" s="493"/>
      <c r="F12" s="165" t="s">
        <v>333</v>
      </c>
      <c r="G12" s="165" t="s">
        <v>334</v>
      </c>
      <c r="H12" s="165" t="s">
        <v>334</v>
      </c>
      <c r="I12" s="165" t="s">
        <v>334</v>
      </c>
      <c r="J12" s="169">
        <f t="shared" si="0"/>
        <v>0.75</v>
      </c>
      <c r="K12" s="490"/>
      <c r="L12" s="165" t="str">
        <f>'5- Identificación de Riesgos'!I12</f>
        <v>Interrupción o afectación en la prestación del servicio administrativo</v>
      </c>
      <c r="M12" s="198" t="s">
        <v>339</v>
      </c>
      <c r="N12" s="165" t="s">
        <v>334</v>
      </c>
      <c r="O12" s="165" t="s">
        <v>334</v>
      </c>
      <c r="P12" s="165" t="s">
        <v>334</v>
      </c>
      <c r="Q12" s="165" t="s">
        <v>334</v>
      </c>
      <c r="R12" s="169">
        <f t="shared" si="1"/>
        <v>1</v>
      </c>
      <c r="S12" s="484"/>
      <c r="T12" s="487"/>
      <c r="U12" s="448"/>
      <c r="V12" s="445"/>
    </row>
    <row r="13" spans="1:278" ht="222" customHeight="1">
      <c r="A13" s="476"/>
      <c r="B13" s="479"/>
      <c r="C13" s="262"/>
      <c r="D13" s="173"/>
      <c r="E13" s="263"/>
      <c r="F13" s="165"/>
      <c r="G13" s="165"/>
      <c r="H13" s="165"/>
      <c r="I13" s="165"/>
      <c r="J13" s="169">
        <f t="shared" si="0"/>
        <v>0</v>
      </c>
      <c r="K13" s="490"/>
      <c r="L13" s="165"/>
      <c r="M13" s="198"/>
      <c r="N13" s="165"/>
      <c r="O13" s="165"/>
      <c r="P13" s="165"/>
      <c r="Q13" s="165"/>
      <c r="R13" s="169">
        <f t="shared" si="1"/>
        <v>0</v>
      </c>
      <c r="S13" s="484"/>
      <c r="T13" s="487"/>
      <c r="U13" s="448"/>
      <c r="V13" s="445"/>
    </row>
    <row r="14" spans="1:278" ht="15.75" thickBot="1">
      <c r="A14" s="477"/>
      <c r="B14" s="480"/>
      <c r="C14" s="181"/>
      <c r="D14" s="175"/>
      <c r="E14" s="182"/>
      <c r="F14" s="166"/>
      <c r="G14" s="166"/>
      <c r="H14" s="166"/>
      <c r="I14" s="166"/>
      <c r="J14" s="170">
        <f t="shared" si="0"/>
        <v>0</v>
      </c>
      <c r="K14" s="491"/>
      <c r="L14" s="166">
        <f>'5- Identificación de Riesgos'!I19</f>
        <v>0</v>
      </c>
      <c r="M14" s="184"/>
      <c r="N14" s="166"/>
      <c r="O14" s="166"/>
      <c r="P14" s="166"/>
      <c r="Q14" s="166"/>
      <c r="R14" s="170">
        <f t="shared" si="1"/>
        <v>0</v>
      </c>
      <c r="S14" s="485"/>
      <c r="T14" s="488"/>
      <c r="U14" s="449"/>
      <c r="V14" s="446"/>
    </row>
    <row r="15" spans="1:278" ht="177" customHeight="1">
      <c r="A15" s="475">
        <f>'5- Identificación de Riesgos'!A20</f>
        <v>2</v>
      </c>
      <c r="B15" s="516" t="str">
        <f>'5- Identificación de Riesgos'!B20</f>
        <v>Retraso</v>
      </c>
      <c r="C15" s="183" t="str">
        <f>'5- Identificación de Riesgos'!D20</f>
        <v>1. Desorganización de la información</v>
      </c>
      <c r="D15" s="163"/>
      <c r="E15" s="518" t="s">
        <v>340</v>
      </c>
      <c r="F15" s="167" t="s">
        <v>333</v>
      </c>
      <c r="G15" s="167" t="s">
        <v>334</v>
      </c>
      <c r="H15" s="167" t="s">
        <v>334</v>
      </c>
      <c r="I15" s="167" t="s">
        <v>334</v>
      </c>
      <c r="J15" s="168">
        <f t="shared" si="0"/>
        <v>0.75</v>
      </c>
      <c r="K15" s="517">
        <f>AVERAGE(J15:J18)</f>
        <v>0.75</v>
      </c>
      <c r="L15" s="167" t="s">
        <v>341</v>
      </c>
      <c r="M15" s="197" t="s">
        <v>342</v>
      </c>
      <c r="N15" s="167" t="s">
        <v>333</v>
      </c>
      <c r="O15" s="167" t="s">
        <v>334</v>
      </c>
      <c r="P15" s="167" t="s">
        <v>334</v>
      </c>
      <c r="Q15" s="167" t="s">
        <v>334</v>
      </c>
      <c r="R15" s="168">
        <f t="shared" si="1"/>
        <v>0.75</v>
      </c>
      <c r="S15" s="517">
        <f>AVERAGE(R15:R18)</f>
        <v>0.9375</v>
      </c>
      <c r="T15" s="420" t="str">
        <f>CONCATENATE(INDEX('8- Políticas de Administración '!$B$6:$F$10,MATCH(ROUND(IF((RIGHT('5- Identificación de Riesgos'!H20,1)-'6- Valoración Controles'!K15)&lt;1,1,(RIGHT('5- Identificación de Riesgos'!H20,1)-'6- Valoración Controles'!K15)),0),'8- Políticas de Administración '!$F$6:$F$10,0),1)," - ",ROUND(IF((RIGHT('5- Identificación de Riesgos'!H20,1)-'6- Valoración Controles'!K15)&lt;1,1,(RIGHT('5- Identificación de Riesgos'!H20,1)-'6- Valoración Controles'!K15)),0))</f>
        <v>Muy Baja - 1</v>
      </c>
      <c r="U15" s="447" t="str">
        <f>CONCATENATE(INDEX('8- Políticas de Administración '!$B$17:$F$21,MATCH(ROUND(IF((RIGHT('5- Identificación de Riesgos'!M20,1)-'6- Valoración Controles'!S15)&lt;1,1,(RIGHT('5- Identificación de Riesgos'!M20,1)-'6- Valoración Controles'!S15)),0),'8- Políticas de Administración '!$F$17:$F$21,0),1)," - ",ROUND(IF((RIGHT('5- Identificación de Riesgos'!M20,1)-'6- Valoración Controles'!S15)&lt;1,1,(RIGHT('5- Identificación de Riesgos'!M20,1)-'6- Valoración Controles'!S15)),0))</f>
        <v>Leve - 1</v>
      </c>
      <c r="V15" s="444" t="str">
        <f>CONCATENATE(VLOOKUP((LEFT(T15,LEN(T15)-4)&amp;LEFT(U15,LEN(U15)-4)),'9- Matriz de Calor '!$D$18:$E$42,2,0)," - ",RIGHT(T15,1)*RIGHT(U15,1))</f>
        <v>Bajo - 1</v>
      </c>
    </row>
    <row r="16" spans="1:278" ht="30">
      <c r="A16" s="476"/>
      <c r="B16" s="448"/>
      <c r="C16" s="180" t="str">
        <f>'5- Identificación de Riesgos'!D23</f>
        <v>2. Personal insuficiente para cumplir la función archivistica</v>
      </c>
      <c r="D16" s="173"/>
      <c r="E16" s="433"/>
      <c r="F16" s="165" t="s">
        <v>333</v>
      </c>
      <c r="G16" s="165" t="s">
        <v>334</v>
      </c>
      <c r="H16" s="165" t="s">
        <v>334</v>
      </c>
      <c r="I16" s="165" t="s">
        <v>334</v>
      </c>
      <c r="J16" s="169">
        <f t="shared" si="0"/>
        <v>0.75</v>
      </c>
      <c r="K16" s="490"/>
      <c r="L16" s="165" t="s">
        <v>343</v>
      </c>
      <c r="M16" s="198" t="s">
        <v>344</v>
      </c>
      <c r="N16" s="165" t="s">
        <v>334</v>
      </c>
      <c r="O16" s="165" t="s">
        <v>334</v>
      </c>
      <c r="P16" s="165" t="s">
        <v>334</v>
      </c>
      <c r="Q16" s="165" t="s">
        <v>334</v>
      </c>
      <c r="R16" s="169">
        <f t="shared" si="1"/>
        <v>1</v>
      </c>
      <c r="S16" s="490"/>
      <c r="T16" s="421"/>
      <c r="U16" s="448"/>
      <c r="V16" s="445"/>
    </row>
    <row r="17" spans="1:22" ht="45">
      <c r="A17" s="476"/>
      <c r="B17" s="448"/>
      <c r="C17" s="180" t="str">
        <f>'5- Identificación de Riesgos'!D24</f>
        <v xml:space="preserve">  3.  Organización y sistematización insuficiente de los procesos que se encuentran bajo la custodia del Archivo Central</v>
      </c>
      <c r="D17" s="173"/>
      <c r="E17" s="433"/>
      <c r="F17" s="165" t="s">
        <v>333</v>
      </c>
      <c r="G17" s="165" t="s">
        <v>334</v>
      </c>
      <c r="H17" s="165" t="s">
        <v>334</v>
      </c>
      <c r="I17" s="165" t="s">
        <v>334</v>
      </c>
      <c r="J17" s="169">
        <f t="shared" si="0"/>
        <v>0.75</v>
      </c>
      <c r="K17" s="490"/>
      <c r="L17" s="165" t="s">
        <v>345</v>
      </c>
      <c r="M17" s="197" t="s">
        <v>346</v>
      </c>
      <c r="N17" s="165" t="s">
        <v>334</v>
      </c>
      <c r="O17" s="165" t="s">
        <v>334</v>
      </c>
      <c r="P17" s="165" t="s">
        <v>334</v>
      </c>
      <c r="Q17" s="165" t="s">
        <v>334</v>
      </c>
      <c r="R17" s="169">
        <f t="shared" si="1"/>
        <v>1</v>
      </c>
      <c r="S17" s="490"/>
      <c r="T17" s="421"/>
      <c r="U17" s="448"/>
      <c r="V17" s="445"/>
    </row>
    <row r="18" spans="1:22" ht="181.5" customHeight="1" thickBot="1">
      <c r="A18" s="476"/>
      <c r="B18" s="448"/>
      <c r="C18" s="180"/>
      <c r="D18" s="173"/>
      <c r="E18" s="434"/>
      <c r="F18" s="165" t="s">
        <v>333</v>
      </c>
      <c r="G18" s="165" t="s">
        <v>334</v>
      </c>
      <c r="H18" s="165" t="s">
        <v>334</v>
      </c>
      <c r="I18" s="165" t="s">
        <v>334</v>
      </c>
      <c r="J18" s="169">
        <f t="shared" si="0"/>
        <v>0.75</v>
      </c>
      <c r="K18" s="490"/>
      <c r="L18" s="165"/>
      <c r="M18" s="198" t="s">
        <v>347</v>
      </c>
      <c r="N18" s="165" t="s">
        <v>334</v>
      </c>
      <c r="O18" s="165" t="s">
        <v>334</v>
      </c>
      <c r="P18" s="165" t="s">
        <v>334</v>
      </c>
      <c r="Q18" s="165" t="s">
        <v>334</v>
      </c>
      <c r="R18" s="169">
        <f t="shared" si="1"/>
        <v>1</v>
      </c>
      <c r="S18" s="490"/>
      <c r="T18" s="421"/>
      <c r="U18" s="448"/>
      <c r="V18" s="445"/>
    </row>
    <row r="19" spans="1:22" ht="147.75" customHeight="1">
      <c r="A19" s="283">
        <v>3</v>
      </c>
      <c r="B19" s="164" t="str">
        <f>'5- Identificación de Riesgos'!B30</f>
        <v>Corrupción</v>
      </c>
      <c r="C19" s="178" t="s">
        <v>348</v>
      </c>
      <c r="D19" s="172"/>
      <c r="E19" s="179" t="s">
        <v>349</v>
      </c>
      <c r="F19" s="164" t="s">
        <v>333</v>
      </c>
      <c r="G19" s="164" t="s">
        <v>334</v>
      </c>
      <c r="H19" s="164" t="s">
        <v>334</v>
      </c>
      <c r="I19" s="164" t="s">
        <v>334</v>
      </c>
      <c r="J19" s="171">
        <f t="shared" ref="J19" si="2">COUNTIF(F19:I19,"SI")/4</f>
        <v>0.75</v>
      </c>
      <c r="K19" s="171">
        <f>AVERAGE(J19:J19)</f>
        <v>0.75</v>
      </c>
      <c r="L19" s="164" t="str">
        <f>'5- Identificación de Riesgos'!I30</f>
        <v>Afectación de reputacion,imagén,  credibilidad, satisfacción de usuarios y PI</v>
      </c>
      <c r="M19" s="196" t="s">
        <v>350</v>
      </c>
      <c r="N19" s="164" t="s">
        <v>334</v>
      </c>
      <c r="O19" s="164" t="s">
        <v>334</v>
      </c>
      <c r="P19" s="164" t="s">
        <v>334</v>
      </c>
      <c r="Q19" s="164" t="s">
        <v>334</v>
      </c>
      <c r="R19" s="171">
        <f t="shared" ref="R19" si="3">SUM(COUNTIF(N19,"SI")*25%,COUNTIF(O19,"SI")*40%,COUNTIF(P19,"SI")*25%,COUNTIF(Q19,"SI")*10%)</f>
        <v>1</v>
      </c>
      <c r="S19" s="171">
        <f>AVERAGE(R19:R19)</f>
        <v>1</v>
      </c>
      <c r="T19" s="281" t="e">
        <f>CONCATENATE(INDEX('8- Políticas de Administración '!$B$6:$F$10,MATCH(ROUND(IF((RIGHT('5- Identificación de Riesgos'!H30,1)-'6- Valoración Controles'!K19)&lt;1,1,(RIGHT('5- Identificación de Riesgos'!H30,1)-'6- Valoración Controles'!K19)),0),'8- Políticas de Administración '!$F$6:$F$10,0),1)," - ",ROUND(IF((RIGHT('5- Identificación de Riesgos'!H30,1)-'6- Valoración Controles'!K19)&lt;1,1,(RIGHT('5- Identificación de Riesgos'!H30,1)-'6- Valoración Controles'!K19)),0))</f>
        <v>#DIV/0!</v>
      </c>
      <c r="U19" s="164" t="str">
        <f>CONCATENATE(INDEX('8- Políticas de Administración '!$B$17:$F$21,MATCH(ROUND(IF((RIGHT('5- Identificación de Riesgos'!M30,1)-'6- Valoración Controles'!S19)&lt;1,1,(RIGHT('5- Identificación de Riesgos'!M30,1)-'6- Valoración Controles'!S19)),0),'8- Políticas de Administración '!$F$17:$F$21,0),1)," - ",ROUND(IF((RIGHT('5- Identificación de Riesgos'!M30,1)-'6- Valoración Controles'!S19)&lt;1,1,(RIGHT('5- Identificación de Riesgos'!M30,1)-'6- Valoración Controles'!S19)),0))</f>
        <v>Leve - 1</v>
      </c>
      <c r="V19" s="282" t="e">
        <f>CONCATENATE(VLOOKUP((LEFT(T19,LEN(T19)-4)&amp;LEFT(U19,LEN(U19)-4)),'9- Matriz de Calor '!$D$18:$E$42,2,0)," - ",RIGHT(T19,1)*RIGHT(U19,1))</f>
        <v>#DIV/0!</v>
      </c>
    </row>
  </sheetData>
  <mergeCells count="34">
    <mergeCell ref="A15:A18"/>
    <mergeCell ref="B15:B18"/>
    <mergeCell ref="K15:K18"/>
    <mergeCell ref="V15:V18"/>
    <mergeCell ref="T15:T18"/>
    <mergeCell ref="U15:U18"/>
    <mergeCell ref="S15:S18"/>
    <mergeCell ref="E15:E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 ref="E10:E12"/>
  </mergeCells>
  <conditionalFormatting sqref="T10 T15">
    <cfRule type="containsText" dxfId="322" priority="472" operator="containsText" text="Muy Baja">
      <formula>NOT(ISERROR(SEARCH("Muy Baja",T10)))</formula>
    </cfRule>
    <cfRule type="containsText" dxfId="321" priority="473" operator="containsText" text="Baja">
      <formula>NOT(ISERROR(SEARCH("Baja",T10)))</formula>
    </cfRule>
    <cfRule type="containsText" dxfId="320" priority="474" operator="containsText" text="Muy Alta">
      <formula>NOT(ISERROR(SEARCH("Muy Alta",T10)))</formula>
    </cfRule>
    <cfRule type="containsText" dxfId="319" priority="476" operator="containsText" text="Alta">
      <formula>NOT(ISERROR(SEARCH("Alta",T10)))</formula>
    </cfRule>
    <cfRule type="containsText" dxfId="318" priority="477" operator="containsText" text="Media">
      <formula>NOT(ISERROR(SEARCH("Media",T10)))</formula>
    </cfRule>
    <cfRule type="containsText" dxfId="317" priority="478" operator="containsText" text="Media">
      <formula>NOT(ISERROR(SEARCH("Media",T10)))</formula>
    </cfRule>
    <cfRule type="containsText" dxfId="316" priority="479" operator="containsText" text="Media">
      <formula>NOT(ISERROR(SEARCH("Media",T10)))</formula>
    </cfRule>
    <cfRule type="containsText" dxfId="315" priority="480" operator="containsText" text="Muy Baja">
      <formula>NOT(ISERROR(SEARCH("Muy Baja",T10)))</formula>
    </cfRule>
    <cfRule type="containsText" dxfId="314" priority="481" operator="containsText" text="Baja">
      <formula>NOT(ISERROR(SEARCH("Baja",T10)))</formula>
    </cfRule>
    <cfRule type="containsText" dxfId="313" priority="482" operator="containsText" text="Muy Baja">
      <formula>NOT(ISERROR(SEARCH("Muy Baja",T10)))</formula>
    </cfRule>
    <cfRule type="containsText" dxfId="312" priority="483" operator="containsText" text="Muy Baja">
      <formula>NOT(ISERROR(SEARCH("Muy Baja",T10)))</formula>
    </cfRule>
    <cfRule type="containsText" dxfId="311" priority="484" operator="containsText" text="Muy Baja">
      <formula>NOT(ISERROR(SEARCH("Muy Baja",T10)))</formula>
    </cfRule>
    <cfRule type="containsText" dxfId="310" priority="485" operator="containsText" text="Muy Baja'Tabla probabilidad'!">
      <formula>NOT(ISERROR(SEARCH("Muy Baja'Tabla probabilidad'!",T10)))</formula>
    </cfRule>
    <cfRule type="containsText" dxfId="309" priority="486" operator="containsText" text="Muy bajo">
      <formula>NOT(ISERROR(SEARCH("Muy bajo",T10)))</formula>
    </cfRule>
    <cfRule type="containsText" dxfId="308" priority="487" operator="containsText" text="Alta">
      <formula>NOT(ISERROR(SEARCH("Alta",T10)))</formula>
    </cfRule>
    <cfRule type="containsText" dxfId="307" priority="488" operator="containsText" text="Media">
      <formula>NOT(ISERROR(SEARCH("Media",T10)))</formula>
    </cfRule>
    <cfRule type="containsText" dxfId="306" priority="489" operator="containsText" text="Baja">
      <formula>NOT(ISERROR(SEARCH("Baja",T10)))</formula>
    </cfRule>
    <cfRule type="containsText" dxfId="305" priority="490" operator="containsText" text="Muy baja">
      <formula>NOT(ISERROR(SEARCH("Muy baja",T10)))</formula>
    </cfRule>
    <cfRule type="cellIs" dxfId="304" priority="493" operator="between">
      <formula>1</formula>
      <formula>2</formula>
    </cfRule>
    <cfRule type="cellIs" dxfId="303" priority="494" operator="between">
      <formula>0</formula>
      <formula>2</formula>
    </cfRule>
  </conditionalFormatting>
  <conditionalFormatting sqref="T19">
    <cfRule type="containsText" dxfId="302" priority="242" operator="containsText" text="Muy Baja">
      <formula>NOT(ISERROR(SEARCH("Muy Baja",T19)))</formula>
    </cfRule>
    <cfRule type="containsText" dxfId="301" priority="243" operator="containsText" text="Baja">
      <formula>NOT(ISERROR(SEARCH("Baja",T19)))</formula>
    </cfRule>
    <cfRule type="containsText" dxfId="300" priority="244" operator="containsText" text="Muy Alta">
      <formula>NOT(ISERROR(SEARCH("Muy Alta",T19)))</formula>
    </cfRule>
    <cfRule type="containsText" dxfId="299" priority="246" operator="containsText" text="Alta">
      <formula>NOT(ISERROR(SEARCH("Alta",T19)))</formula>
    </cfRule>
    <cfRule type="containsText" dxfId="298" priority="247" operator="containsText" text="Media">
      <formula>NOT(ISERROR(SEARCH("Media",T19)))</formula>
    </cfRule>
    <cfRule type="containsText" dxfId="297" priority="248" operator="containsText" text="Media">
      <formula>NOT(ISERROR(SEARCH("Media",T19)))</formula>
    </cfRule>
    <cfRule type="containsText" dxfId="296" priority="249" operator="containsText" text="Media">
      <formula>NOT(ISERROR(SEARCH("Media",T19)))</formula>
    </cfRule>
    <cfRule type="containsText" dxfId="295" priority="250" operator="containsText" text="Muy Baja">
      <formula>NOT(ISERROR(SEARCH("Muy Baja",T19)))</formula>
    </cfRule>
    <cfRule type="containsText" dxfId="294" priority="251" operator="containsText" text="Baja">
      <formula>NOT(ISERROR(SEARCH("Baja",T19)))</formula>
    </cfRule>
    <cfRule type="containsText" dxfId="293" priority="252" operator="containsText" text="Muy Baja">
      <formula>NOT(ISERROR(SEARCH("Muy Baja",T19)))</formula>
    </cfRule>
    <cfRule type="containsText" dxfId="292" priority="253" operator="containsText" text="Muy Baja">
      <formula>NOT(ISERROR(SEARCH("Muy Baja",T19)))</formula>
    </cfRule>
    <cfRule type="containsText" dxfId="291" priority="254" operator="containsText" text="Muy Baja">
      <formula>NOT(ISERROR(SEARCH("Muy Baja",T19)))</formula>
    </cfRule>
    <cfRule type="containsText" dxfId="290" priority="255" operator="containsText" text="Muy Baja'Tabla probabilidad'!">
      <formula>NOT(ISERROR(SEARCH("Muy Baja'Tabla probabilidad'!",T19)))</formula>
    </cfRule>
    <cfRule type="containsText" dxfId="289" priority="256" operator="containsText" text="Muy bajo">
      <formula>NOT(ISERROR(SEARCH("Muy bajo",T19)))</formula>
    </cfRule>
    <cfRule type="containsText" dxfId="288" priority="257" operator="containsText" text="Alta">
      <formula>NOT(ISERROR(SEARCH("Alta",T19)))</formula>
    </cfRule>
    <cfRule type="containsText" dxfId="287" priority="258" operator="containsText" text="Media">
      <formula>NOT(ISERROR(SEARCH("Media",T19)))</formula>
    </cfRule>
    <cfRule type="containsText" dxfId="286" priority="259" operator="containsText" text="Baja">
      <formula>NOT(ISERROR(SEARCH("Baja",T19)))</formula>
    </cfRule>
    <cfRule type="containsText" dxfId="285" priority="260" operator="containsText" text="Muy baja">
      <formula>NOT(ISERROR(SEARCH("Muy baja",T19)))</formula>
    </cfRule>
    <cfRule type="cellIs" dxfId="284" priority="263" operator="between">
      <formula>1</formula>
      <formula>2</formula>
    </cfRule>
    <cfRule type="cellIs" dxfId="283" priority="264" operator="between">
      <formula>0</formula>
      <formula>2</formula>
    </cfRule>
  </conditionalFormatting>
  <conditionalFormatting sqref="U10 U15">
    <cfRule type="containsText" dxfId="282" priority="466" operator="containsText" text="Catastrófico">
      <formula>NOT(ISERROR(SEARCH("Catastrófico",U10)))</formula>
    </cfRule>
    <cfRule type="containsText" dxfId="281" priority="467" operator="containsText" text="Mayor">
      <formula>NOT(ISERROR(SEARCH("Mayor",U10)))</formula>
    </cfRule>
    <cfRule type="containsText" dxfId="280" priority="468" operator="containsText" text="Alta">
      <formula>NOT(ISERROR(SEARCH("Alta",U10)))</formula>
    </cfRule>
    <cfRule type="containsText" dxfId="279" priority="469" operator="containsText" text="Moderado">
      <formula>NOT(ISERROR(SEARCH("Moderado",U10)))</formula>
    </cfRule>
    <cfRule type="containsText" dxfId="278" priority="470" operator="containsText" text="Menor">
      <formula>NOT(ISERROR(SEARCH("Menor",U10)))</formula>
    </cfRule>
    <cfRule type="containsText" dxfId="277" priority="471" operator="containsText" text="Leve">
      <formula>NOT(ISERROR(SEARCH("Leve",U10)))</formula>
    </cfRule>
  </conditionalFormatting>
  <conditionalFormatting sqref="U19">
    <cfRule type="containsText" dxfId="276" priority="236" operator="containsText" text="Catastrófico">
      <formula>NOT(ISERROR(SEARCH("Catastrófico",U19)))</formula>
    </cfRule>
    <cfRule type="containsText" dxfId="275" priority="237" operator="containsText" text="Mayor">
      <formula>NOT(ISERROR(SEARCH("Mayor",U19)))</formula>
    </cfRule>
    <cfRule type="containsText" dxfId="274" priority="238" operator="containsText" text="Alta">
      <formula>NOT(ISERROR(SEARCH("Alta",U19)))</formula>
    </cfRule>
    <cfRule type="containsText" dxfId="273" priority="239" operator="containsText" text="Moderado">
      <formula>NOT(ISERROR(SEARCH("Moderado",U19)))</formula>
    </cfRule>
    <cfRule type="containsText" dxfId="272" priority="240" operator="containsText" text="Menor">
      <formula>NOT(ISERROR(SEARCH("Menor",U19)))</formula>
    </cfRule>
    <cfRule type="containsText" dxfId="271" priority="241" operator="containsText" text="Leve">
      <formula>NOT(ISERROR(SEARCH("Leve",U19)))</formula>
    </cfRule>
  </conditionalFormatting>
  <conditionalFormatting sqref="V10 V15">
    <cfRule type="containsText" dxfId="270" priority="430" operator="containsText" text="Extremo">
      <formula>NOT(ISERROR(SEARCH("Extremo",V10)))</formula>
    </cfRule>
    <cfRule type="containsText" dxfId="269" priority="431" operator="containsText" text="Alto">
      <formula>NOT(ISERROR(SEARCH("Alto",V10)))</formula>
    </cfRule>
    <cfRule type="containsText" dxfId="268" priority="432" operator="containsText" text="Bajo">
      <formula>NOT(ISERROR(SEARCH("Bajo",V10)))</formula>
    </cfRule>
    <cfRule type="containsText" dxfId="267" priority="433" operator="containsText" text="Moderado">
      <formula>NOT(ISERROR(SEARCH("Moderado",V10)))</formula>
    </cfRule>
  </conditionalFormatting>
  <conditionalFormatting sqref="V19">
    <cfRule type="containsText" dxfId="266" priority="232" operator="containsText" text="Extremo">
      <formula>NOT(ISERROR(SEARCH("Extremo",V19)))</formula>
    </cfRule>
    <cfRule type="containsText" dxfId="265" priority="233" operator="containsText" text="Alto">
      <formula>NOT(ISERROR(SEARCH("Alto",V19)))</formula>
    </cfRule>
    <cfRule type="containsText" dxfId="264" priority="234" operator="containsText" text="Bajo">
      <formula>NOT(ISERROR(SEARCH("Bajo",V19)))</formula>
    </cfRule>
    <cfRule type="containsText" dxfId="263" priority="235" operator="containsText" text="Moderado">
      <formula>NOT(ISERROR(SEARCH("Moderado",V19)))</formula>
    </cfRule>
  </conditionalFormatting>
  <conditionalFormatting sqref="C11">
    <cfRule type="containsText" dxfId="262" priority="1" operator="containsText" text="3- Moderado">
      <formula>NOT(ISERROR(SEARCH("3- Moderado",C11)))</formula>
    </cfRule>
    <cfRule type="containsText" dxfId="261" priority="2" operator="containsText" text="6- Moderado">
      <formula>NOT(ISERROR(SEARCH("6- Moderado",C11)))</formula>
    </cfRule>
    <cfRule type="containsText" dxfId="260" priority="3" operator="containsText" text="4- Moderado">
      <formula>NOT(ISERROR(SEARCH("4- Moderado",C11)))</formula>
    </cfRule>
    <cfRule type="containsText" dxfId="259" priority="4" operator="containsText" text="3- Bajo">
      <formula>NOT(ISERROR(SEARCH("3- Bajo",C11)))</formula>
    </cfRule>
    <cfRule type="containsText" dxfId="258" priority="5" operator="containsText" text="4- Bajo">
      <formula>NOT(ISERROR(SEARCH("4- Bajo",C11)))</formula>
    </cfRule>
    <cfRule type="containsText" dxfId="257" priority="6" operator="containsText" text="1- Bajo">
      <formula>NOT(ISERROR(SEARCH("1- Bajo",C11)))</formula>
    </cfRule>
  </conditionalFormatting>
  <dataValidations count="2">
    <dataValidation allowBlank="1" showInputMessage="1" showErrorMessage="1" prompt="Enunciar cuál es el control" sqref="E19 E14:E15" xr:uid="{00000000-0002-0000-0600-000000000000}"/>
    <dataValidation type="list" allowBlank="1" showInputMessage="1" showErrorMessage="1" sqref="N10:Q19 F10:I1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261" operator="containsText" id="{A5173A80-D256-4C96-9694-525C9DB1E3BD}">
            <xm:f>NOT(ISERROR(SEARCH('8- Políticas de Administración '!$B$5,T19)))</xm:f>
            <xm:f>'8- Políticas de Administración '!$B$5</xm:f>
            <x14:dxf>
              <font>
                <color rgb="FF006100"/>
              </font>
              <fill>
                <patternFill>
                  <bgColor rgb="FFC6EFCE"/>
                </patternFill>
              </fill>
            </x14:dxf>
          </x14:cfRule>
          <x14:cfRule type="containsText" priority="262" operator="containsText" id="{FB927DED-08A8-4972-857B-A4A884F0DD0D}">
            <xm:f>NOT(ISERROR(SEARCH('8- Políticas de Administración '!$B$5,T19)))</xm:f>
            <xm:f>'8- Políticas de Administración '!$B$5</xm:f>
            <x14:dxf>
              <font>
                <color rgb="FF9C0006"/>
              </font>
              <fill>
                <patternFill>
                  <bgColor rgb="FFFFC7CE"/>
                </patternFill>
              </fill>
            </x14:dxf>
          </x14:cfRule>
          <xm:sqref>T19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3"/>
  <sheetViews>
    <sheetView showGridLines="0" topLeftCell="C8" zoomScale="70" zoomScaleNormal="70" zoomScalePageLayoutView="70" workbookViewId="0">
      <selection activeCell="S33" sqref="S33"/>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9" width="11.42578125" style="19"/>
    <col min="270" max="16384" width="11.42578125" style="24"/>
  </cols>
  <sheetData>
    <row r="1" spans="1:269" s="21" customFormat="1" ht="27.75" customHeight="1">
      <c r="A1" s="536"/>
      <c r="B1" s="536"/>
      <c r="C1" s="536"/>
      <c r="D1" s="536"/>
      <c r="E1" s="536"/>
      <c r="F1" s="535" t="s">
        <v>351</v>
      </c>
      <c r="G1" s="535"/>
      <c r="H1" s="535"/>
      <c r="I1" s="535"/>
      <c r="J1" s="535"/>
      <c r="K1" s="535"/>
      <c r="L1" s="535"/>
      <c r="M1" s="535"/>
      <c r="N1" s="535"/>
      <c r="O1" s="535"/>
      <c r="P1" s="535"/>
      <c r="Q1" s="53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row>
    <row r="2" spans="1:269" s="21" customFormat="1" ht="27" customHeight="1">
      <c r="A2" s="536"/>
      <c r="B2" s="536"/>
      <c r="C2" s="536"/>
      <c r="D2" s="536"/>
      <c r="E2" s="536"/>
      <c r="F2" s="535"/>
      <c r="G2" s="535"/>
      <c r="H2" s="535"/>
      <c r="I2" s="535"/>
      <c r="J2" s="535"/>
      <c r="K2" s="535"/>
      <c r="L2" s="535"/>
      <c r="M2" s="535"/>
      <c r="N2" s="535"/>
      <c r="O2" s="535"/>
      <c r="P2" s="535"/>
      <c r="Q2" s="53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row>
    <row r="3" spans="1:269" s="21" customFormat="1" ht="27" customHeight="1">
      <c r="A3" s="536"/>
      <c r="B3" s="536"/>
      <c r="C3" s="536"/>
      <c r="D3" s="536"/>
      <c r="E3" s="536"/>
      <c r="F3" s="535"/>
      <c r="G3" s="535"/>
      <c r="H3" s="535"/>
      <c r="I3" s="535"/>
      <c r="J3" s="535"/>
      <c r="K3" s="535"/>
      <c r="L3" s="535"/>
      <c r="M3" s="535"/>
      <c r="N3" s="535"/>
      <c r="O3" s="535"/>
      <c r="P3" s="535"/>
      <c r="Q3" s="53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row>
    <row r="4" spans="1:269" s="21" customFormat="1" ht="23.25" customHeight="1">
      <c r="A4" s="393" t="s">
        <v>262</v>
      </c>
      <c r="B4" s="393"/>
      <c r="C4" s="519" t="s">
        <v>23</v>
      </c>
      <c r="D4" s="520"/>
      <c r="E4" s="520"/>
      <c r="F4" s="520"/>
      <c r="G4" s="520"/>
      <c r="H4" s="520"/>
      <c r="I4" s="520"/>
      <c r="J4" s="520"/>
      <c r="K4" s="520"/>
      <c r="L4" s="520"/>
      <c r="M4" s="520"/>
      <c r="N4" s="520"/>
      <c r="O4" s="520"/>
      <c r="P4" s="520"/>
      <c r="Q4" s="521"/>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row>
    <row r="5" spans="1:269" s="21" customFormat="1" ht="56.25" customHeight="1">
      <c r="A5" s="393" t="s">
        <v>263</v>
      </c>
      <c r="B5" s="393"/>
      <c r="C5" s="481" t="s">
        <v>29</v>
      </c>
      <c r="D5" s="481"/>
      <c r="E5" s="481"/>
      <c r="F5" s="481"/>
      <c r="G5" s="481"/>
      <c r="H5" s="481"/>
      <c r="I5" s="481"/>
      <c r="J5" s="481"/>
      <c r="K5" s="481"/>
      <c r="L5" s="481"/>
      <c r="M5" s="481"/>
      <c r="N5" s="481"/>
      <c r="O5" s="481"/>
      <c r="P5" s="481"/>
      <c r="Q5" s="481"/>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row>
    <row r="6" spans="1:269" s="21" customFormat="1" ht="28.5" customHeight="1">
      <c r="A6" s="393" t="s">
        <v>264</v>
      </c>
      <c r="B6" s="393"/>
      <c r="C6" s="482" t="s">
        <v>265</v>
      </c>
      <c r="D6" s="482"/>
      <c r="E6" s="482"/>
      <c r="F6" s="482"/>
      <c r="G6" s="482"/>
      <c r="H6" s="482"/>
      <c r="I6" s="482"/>
      <c r="J6" s="482"/>
      <c r="K6" s="482"/>
      <c r="L6" s="482"/>
      <c r="M6" s="482"/>
      <c r="N6" s="482"/>
      <c r="O6" s="482"/>
      <c r="P6" s="482"/>
      <c r="Q6" s="48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row>
    <row r="7" spans="1:269" s="21" customFormat="1" ht="17.25" thickBot="1">
      <c r="A7" s="503" t="s">
        <v>352</v>
      </c>
      <c r="B7" s="503"/>
      <c r="C7" s="503"/>
      <c r="D7" s="503"/>
      <c r="E7" s="503"/>
      <c r="F7" s="503" t="s">
        <v>281</v>
      </c>
      <c r="G7" s="503"/>
      <c r="H7" s="503"/>
      <c r="I7" s="93"/>
      <c r="J7" s="400" t="s">
        <v>353</v>
      </c>
      <c r="K7" s="400"/>
      <c r="L7" s="400"/>
      <c r="M7" s="400"/>
      <c r="N7" s="401"/>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row>
    <row r="8" spans="1:269" s="21" customFormat="1" ht="45.75" customHeight="1" thickTop="1" thickBot="1">
      <c r="A8" s="505" t="s">
        <v>271</v>
      </c>
      <c r="B8" s="506" t="s">
        <v>318</v>
      </c>
      <c r="C8" s="538" t="s">
        <v>273</v>
      </c>
      <c r="D8" s="540" t="s">
        <v>283</v>
      </c>
      <c r="E8" s="506" t="s">
        <v>267</v>
      </c>
      <c r="F8" s="522" t="s">
        <v>354</v>
      </c>
      <c r="G8" s="522" t="s">
        <v>355</v>
      </c>
      <c r="H8" s="522" t="s">
        <v>356</v>
      </c>
      <c r="I8" s="543"/>
      <c r="J8" s="522" t="s">
        <v>357</v>
      </c>
      <c r="K8" s="522" t="s">
        <v>358</v>
      </c>
      <c r="L8" s="522" t="s">
        <v>359</v>
      </c>
      <c r="M8" s="522" t="s">
        <v>360</v>
      </c>
      <c r="N8" s="522" t="s">
        <v>361</v>
      </c>
      <c r="O8" s="522" t="s">
        <v>362</v>
      </c>
      <c r="P8" s="522" t="s">
        <v>363</v>
      </c>
      <c r="Q8" s="522" t="s">
        <v>364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row>
    <row r="9" spans="1:269" s="23" customFormat="1" ht="58.5" customHeight="1" thickTop="1" thickBot="1">
      <c r="A9" s="408"/>
      <c r="B9" s="507"/>
      <c r="C9" s="539"/>
      <c r="D9" s="541"/>
      <c r="E9" s="507"/>
      <c r="F9" s="523"/>
      <c r="G9" s="523"/>
      <c r="H9" s="523"/>
      <c r="I9" s="544"/>
      <c r="J9" s="523"/>
      <c r="K9" s="523"/>
      <c r="L9" s="523"/>
      <c r="M9" s="523"/>
      <c r="N9" s="523"/>
      <c r="O9" s="523"/>
      <c r="P9" s="523"/>
      <c r="Q9" s="523"/>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row>
    <row r="10" spans="1:269" ht="13.5" customHeight="1">
      <c r="A10" s="478">
        <f>'5- Identificación de Riesgos'!A10</f>
        <v>1</v>
      </c>
      <c r="B10" s="550" t="str">
        <f>'5- Identificación de Riesgos'!B10</f>
        <v>Pérdida</v>
      </c>
      <c r="C10" s="447" t="str">
        <f>'5- Identificación de Riesgos'!C10</f>
        <v>Pérdida de la memoria institucional</v>
      </c>
      <c r="D10" s="447" t="s">
        <v>291</v>
      </c>
      <c r="E10" s="185" t="str">
        <f>'5- Identificación de Riesgos'!D10</f>
        <v xml:space="preserve">1.       Destrucción de los expedientes                 </v>
      </c>
      <c r="F10" s="420" t="str">
        <f>'5- Identificación de Riesgos'!H10</f>
        <v>Baja - 2</v>
      </c>
      <c r="G10" s="447" t="str">
        <f>'5- Identificación de Riesgos'!M10</f>
        <v>Leve - 1</v>
      </c>
      <c r="H10" s="447" t="str">
        <f>'5- Identificación de Riesgos'!N10</f>
        <v>Bajo - 2</v>
      </c>
      <c r="I10" s="161"/>
      <c r="J10" s="542" t="str">
        <f>'6- Valoración Controles'!T10</f>
        <v>Baja - 2</v>
      </c>
      <c r="K10" s="542" t="str">
        <f>'6- Valoración Controles'!U10</f>
        <v>Leve - 1</v>
      </c>
      <c r="L10" s="537" t="e">
        <f>AVERAGE(#REF!)</f>
        <v>#REF!</v>
      </c>
      <c r="M10" s="550" t="str">
        <f>'6- Valoración Controles'!V10</f>
        <v>Bajo - 2</v>
      </c>
      <c r="N10" s="550" t="s">
        <v>365</v>
      </c>
      <c r="O10" s="549" t="s">
        <v>366</v>
      </c>
      <c r="P10" s="551" t="s">
        <v>367</v>
      </c>
      <c r="Q10" s="553">
        <v>2023</v>
      </c>
    </row>
    <row r="11" spans="1:269" ht="13.5" customHeight="1">
      <c r="A11" s="479"/>
      <c r="B11" s="527"/>
      <c r="C11" s="448"/>
      <c r="D11" s="448"/>
      <c r="E11" s="186">
        <f>'5- Identificación de Riesgos'!D11</f>
        <v>0</v>
      </c>
      <c r="F11" s="421"/>
      <c r="G11" s="529"/>
      <c r="H11" s="448"/>
      <c r="I11" s="94"/>
      <c r="J11" s="531"/>
      <c r="K11" s="531"/>
      <c r="L11" s="533"/>
      <c r="M11" s="527"/>
      <c r="N11" s="527"/>
      <c r="O11" s="547"/>
      <c r="P11" s="551"/>
      <c r="Q11" s="554"/>
    </row>
    <row r="12" spans="1:269" ht="13.5" customHeight="1">
      <c r="A12" s="479"/>
      <c r="B12" s="527"/>
      <c r="C12" s="448"/>
      <c r="D12" s="448"/>
      <c r="E12" s="193">
        <f>'5- Identificación de Riesgos'!D12</f>
        <v>0</v>
      </c>
      <c r="F12" s="421"/>
      <c r="G12" s="529"/>
      <c r="H12" s="448"/>
      <c r="I12" s="94"/>
      <c r="J12" s="531"/>
      <c r="K12" s="531"/>
      <c r="L12" s="533"/>
      <c r="M12" s="527"/>
      <c r="N12" s="527"/>
      <c r="O12" s="547"/>
      <c r="P12" s="551"/>
      <c r="Q12" s="554"/>
    </row>
    <row r="13" spans="1:269" ht="13.5" customHeight="1">
      <c r="A13" s="479"/>
      <c r="B13" s="527"/>
      <c r="C13" s="448"/>
      <c r="D13" s="448"/>
      <c r="E13" s="186">
        <f>'5- Identificación de Riesgos'!D13</f>
        <v>0</v>
      </c>
      <c r="F13" s="421"/>
      <c r="G13" s="529"/>
      <c r="H13" s="448"/>
      <c r="I13" s="94"/>
      <c r="J13" s="531"/>
      <c r="K13" s="531"/>
      <c r="L13" s="533"/>
      <c r="M13" s="527"/>
      <c r="N13" s="527"/>
      <c r="O13" s="548"/>
      <c r="P13" s="551"/>
      <c r="Q13" s="554"/>
    </row>
    <row r="14" spans="1:269" ht="13.5" customHeight="1">
      <c r="A14" s="479"/>
      <c r="B14" s="527"/>
      <c r="C14" s="448"/>
      <c r="D14" s="448"/>
      <c r="E14" s="186">
        <f>'5- Identificación de Riesgos'!D14</f>
        <v>0</v>
      </c>
      <c r="F14" s="421"/>
      <c r="G14" s="529"/>
      <c r="H14" s="448"/>
      <c r="I14" s="94"/>
      <c r="J14" s="531"/>
      <c r="K14" s="531"/>
      <c r="L14" s="533"/>
      <c r="M14" s="527"/>
      <c r="N14" s="527"/>
      <c r="O14" s="546" t="s">
        <v>368</v>
      </c>
      <c r="P14" s="551"/>
      <c r="Q14" s="554"/>
    </row>
    <row r="15" spans="1:269" ht="13.5" customHeight="1">
      <c r="A15" s="479"/>
      <c r="B15" s="527"/>
      <c r="C15" s="448"/>
      <c r="D15" s="448"/>
      <c r="E15" s="186" t="str">
        <f>'5- Identificación de Riesgos'!D15</f>
        <v xml:space="preserve">  2 .  Planta fisica en condiciones inadecuadas para la conservación de la información</v>
      </c>
      <c r="F15" s="421"/>
      <c r="G15" s="529"/>
      <c r="H15" s="448"/>
      <c r="I15" s="94"/>
      <c r="J15" s="531"/>
      <c r="K15" s="531"/>
      <c r="L15" s="533"/>
      <c r="M15" s="527"/>
      <c r="N15" s="527"/>
      <c r="O15" s="547"/>
      <c r="P15" s="551"/>
      <c r="Q15" s="554"/>
    </row>
    <row r="16" spans="1:269" ht="13.5" customHeight="1">
      <c r="A16" s="479"/>
      <c r="B16" s="527"/>
      <c r="C16" s="448"/>
      <c r="D16" s="448"/>
      <c r="E16" s="186" t="str">
        <f>'5- Identificación de Riesgos'!D16</f>
        <v>3.    Carencia de elementos de trabajo para organizar las transferencias documentales</v>
      </c>
      <c r="F16" s="421"/>
      <c r="G16" s="529"/>
      <c r="H16" s="448"/>
      <c r="I16" s="94"/>
      <c r="J16" s="531"/>
      <c r="K16" s="531"/>
      <c r="L16" s="533"/>
      <c r="M16" s="527"/>
      <c r="N16" s="527"/>
      <c r="O16" s="548"/>
      <c r="P16" s="551"/>
      <c r="Q16" s="554"/>
    </row>
    <row r="17" spans="1:17" ht="13.5" customHeight="1">
      <c r="A17" s="479"/>
      <c r="B17" s="527"/>
      <c r="C17" s="448"/>
      <c r="D17" s="448"/>
      <c r="E17" s="186">
        <f>'5- Identificación de Riesgos'!D17</f>
        <v>0</v>
      </c>
      <c r="F17" s="421"/>
      <c r="G17" s="529"/>
      <c r="H17" s="448"/>
      <c r="I17" s="94"/>
      <c r="J17" s="531"/>
      <c r="K17" s="531"/>
      <c r="L17" s="533"/>
      <c r="M17" s="527"/>
      <c r="N17" s="527"/>
      <c r="O17" s="546" t="s">
        <v>369</v>
      </c>
      <c r="P17" s="551"/>
      <c r="Q17" s="554"/>
    </row>
    <row r="18" spans="1:17" ht="13.5" customHeight="1">
      <c r="A18" s="479"/>
      <c r="B18" s="527"/>
      <c r="C18" s="448"/>
      <c r="D18" s="448"/>
      <c r="E18" s="186">
        <f>'5- Identificación de Riesgos'!D18</f>
        <v>0</v>
      </c>
      <c r="F18" s="421"/>
      <c r="G18" s="529"/>
      <c r="H18" s="448"/>
      <c r="I18" s="94"/>
      <c r="J18" s="531"/>
      <c r="K18" s="531"/>
      <c r="L18" s="533"/>
      <c r="M18" s="527"/>
      <c r="N18" s="527"/>
      <c r="O18" s="547"/>
      <c r="P18" s="551"/>
      <c r="Q18" s="554"/>
    </row>
    <row r="19" spans="1:17" ht="13.5" customHeight="1" thickBot="1">
      <c r="A19" s="479"/>
      <c r="B19" s="516"/>
      <c r="C19" s="448"/>
      <c r="D19" s="448"/>
      <c r="E19" s="186">
        <f>'5- Identificación de Riesgos'!D19</f>
        <v>0</v>
      </c>
      <c r="F19" s="421"/>
      <c r="G19" s="529"/>
      <c r="H19" s="448"/>
      <c r="I19" s="95"/>
      <c r="J19" s="532"/>
      <c r="K19" s="532"/>
      <c r="L19" s="534"/>
      <c r="M19" s="516"/>
      <c r="N19" s="516"/>
      <c r="O19" s="548"/>
      <c r="P19" s="552"/>
      <c r="Q19" s="555"/>
    </row>
    <row r="20" spans="1:17" ht="13.5" customHeight="1">
      <c r="A20" s="545">
        <f>'5- Identificación de Riesgos'!A20</f>
        <v>2</v>
      </c>
      <c r="B20" s="527" t="str">
        <f>'5- Identificación de Riesgos'!B20</f>
        <v>Retraso</v>
      </c>
      <c r="C20" s="516" t="str">
        <f>'5- Identificación de Riesgos'!C20</f>
        <v>Retraso en el suministro de la información</v>
      </c>
      <c r="D20" s="516" t="s">
        <v>291</v>
      </c>
      <c r="E20" s="186" t="str">
        <f>'5- Identificación de Riesgos'!D20</f>
        <v>1. Desorganización de la información</v>
      </c>
      <c r="F20" s="465" t="str">
        <f>'5- Identificación de Riesgos'!H20</f>
        <v>Muy Baja - 1</v>
      </c>
      <c r="G20" s="516" t="str">
        <f>'5- Identificación de Riesgos'!M20</f>
        <v>Menor - 2</v>
      </c>
      <c r="H20" s="516" t="str">
        <f>'5- Identificación de Riesgos'!N20</f>
        <v>Bajo - 2</v>
      </c>
      <c r="I20" s="94"/>
      <c r="J20" s="531" t="str">
        <f>'6- Valoración Controles'!T15</f>
        <v>Muy Baja - 1</v>
      </c>
      <c r="K20" s="531" t="str">
        <f>'6- Valoración Controles'!U15</f>
        <v>Leve - 1</v>
      </c>
      <c r="L20" s="533" t="e">
        <f>AVERAGE(#REF!)</f>
        <v>#REF!</v>
      </c>
      <c r="M20" s="527" t="str">
        <f>'6- Valoración Controles'!V15</f>
        <v>Bajo - 1</v>
      </c>
      <c r="N20" s="527" t="s">
        <v>365</v>
      </c>
      <c r="O20" s="546" t="s">
        <v>370</v>
      </c>
      <c r="P20" s="551" t="s">
        <v>367</v>
      </c>
      <c r="Q20" s="553">
        <v>2023</v>
      </c>
    </row>
    <row r="21" spans="1:17" ht="13.5" customHeight="1">
      <c r="A21" s="479"/>
      <c r="B21" s="527"/>
      <c r="C21" s="448"/>
      <c r="D21" s="448"/>
      <c r="E21" s="186" t="str">
        <f>'5- Identificación de Riesgos'!D23</f>
        <v>2. Personal insuficiente para cumplir la función archivistica</v>
      </c>
      <c r="F21" s="421"/>
      <c r="G21" s="529"/>
      <c r="H21" s="448"/>
      <c r="I21" s="94"/>
      <c r="J21" s="531"/>
      <c r="K21" s="531"/>
      <c r="L21" s="533"/>
      <c r="M21" s="527"/>
      <c r="N21" s="527"/>
      <c r="O21" s="548"/>
      <c r="P21" s="551"/>
      <c r="Q21" s="554"/>
    </row>
    <row r="22" spans="1:17" ht="13.5" customHeight="1">
      <c r="A22" s="479"/>
      <c r="B22" s="527"/>
      <c r="C22" s="448"/>
      <c r="D22" s="448"/>
      <c r="E22" s="186" t="str">
        <f>'5- Identificación de Riesgos'!D24</f>
        <v xml:space="preserve">  3.  Organización y sistematización insuficiente de los procesos que se encuentran bajo la custodia del Archivo Central</v>
      </c>
      <c r="F22" s="421"/>
      <c r="G22" s="529"/>
      <c r="H22" s="448"/>
      <c r="I22" s="94"/>
      <c r="J22" s="531"/>
      <c r="K22" s="531"/>
      <c r="L22" s="533"/>
      <c r="M22" s="527"/>
      <c r="N22" s="527"/>
      <c r="O22" s="546" t="s">
        <v>371</v>
      </c>
      <c r="P22" s="551"/>
      <c r="Q22" s="554"/>
    </row>
    <row r="23" spans="1:17" ht="13.5" customHeight="1">
      <c r="A23" s="479"/>
      <c r="B23" s="527"/>
      <c r="C23" s="448"/>
      <c r="D23" s="448"/>
      <c r="E23" s="186" t="str">
        <f>'5- Identificación de Riesgos'!D26</f>
        <v xml:space="preserve">4. </v>
      </c>
      <c r="F23" s="421"/>
      <c r="G23" s="529"/>
      <c r="H23" s="448"/>
      <c r="I23" s="94"/>
      <c r="J23" s="531"/>
      <c r="K23" s="531"/>
      <c r="L23" s="533"/>
      <c r="M23" s="527"/>
      <c r="N23" s="527"/>
      <c r="O23" s="547"/>
      <c r="P23" s="551"/>
      <c r="Q23" s="554"/>
    </row>
    <row r="24" spans="1:17" ht="13.5" customHeight="1">
      <c r="A24" s="479"/>
      <c r="B24" s="527"/>
      <c r="C24" s="448"/>
      <c r="D24" s="448"/>
      <c r="E24" s="186" t="e">
        <f>'5- Identificación de Riesgos'!#REF!</f>
        <v>#REF!</v>
      </c>
      <c r="F24" s="421"/>
      <c r="G24" s="529"/>
      <c r="H24" s="448"/>
      <c r="I24" s="94"/>
      <c r="J24" s="531"/>
      <c r="K24" s="531"/>
      <c r="L24" s="533"/>
      <c r="M24" s="527"/>
      <c r="N24" s="527"/>
      <c r="O24" s="548"/>
      <c r="P24" s="551"/>
      <c r="Q24" s="554"/>
    </row>
    <row r="25" spans="1:17" ht="13.5" customHeight="1">
      <c r="A25" s="479"/>
      <c r="B25" s="527"/>
      <c r="C25" s="448"/>
      <c r="D25" s="448"/>
      <c r="E25" s="186">
        <f>'5- Identificación de Riesgos'!D25</f>
        <v>0</v>
      </c>
      <c r="F25" s="421"/>
      <c r="G25" s="529"/>
      <c r="H25" s="448"/>
      <c r="I25" s="94"/>
      <c r="J25" s="531"/>
      <c r="K25" s="531"/>
      <c r="L25" s="533"/>
      <c r="M25" s="527"/>
      <c r="N25" s="527"/>
      <c r="O25" s="546" t="s">
        <v>372</v>
      </c>
      <c r="P25" s="551"/>
      <c r="Q25" s="554"/>
    </row>
    <row r="26" spans="1:17" ht="13.5" customHeight="1">
      <c r="A26" s="479"/>
      <c r="B26" s="527"/>
      <c r="C26" s="448"/>
      <c r="D26" s="448"/>
      <c r="E26" s="186" t="e">
        <f>'5- Identificación de Riesgos'!#REF!</f>
        <v>#REF!</v>
      </c>
      <c r="F26" s="421"/>
      <c r="G26" s="529"/>
      <c r="H26" s="448"/>
      <c r="I26" s="94"/>
      <c r="J26" s="531"/>
      <c r="K26" s="531"/>
      <c r="L26" s="533"/>
      <c r="M26" s="527"/>
      <c r="N26" s="527"/>
      <c r="O26" s="548"/>
      <c r="P26" s="551"/>
      <c r="Q26" s="554"/>
    </row>
    <row r="27" spans="1:17" ht="13.5" customHeight="1">
      <c r="A27" s="479"/>
      <c r="B27" s="527"/>
      <c r="C27" s="448"/>
      <c r="D27" s="448"/>
      <c r="E27" s="186">
        <f>'5- Identificación de Riesgos'!D27</f>
        <v>0</v>
      </c>
      <c r="F27" s="421"/>
      <c r="G27" s="529"/>
      <c r="H27" s="448"/>
      <c r="I27" s="94"/>
      <c r="J27" s="531"/>
      <c r="K27" s="531"/>
      <c r="L27" s="533"/>
      <c r="M27" s="527"/>
      <c r="N27" s="527"/>
      <c r="O27" s="546"/>
      <c r="P27" s="551"/>
      <c r="Q27" s="554"/>
    </row>
    <row r="28" spans="1:17" ht="13.5" customHeight="1">
      <c r="A28" s="479"/>
      <c r="B28" s="527"/>
      <c r="C28" s="448"/>
      <c r="D28" s="448"/>
      <c r="E28" s="186">
        <f>'5- Identificación de Riesgos'!D28</f>
        <v>0</v>
      </c>
      <c r="F28" s="421"/>
      <c r="G28" s="529"/>
      <c r="H28" s="448"/>
      <c r="I28" s="94"/>
      <c r="J28" s="531"/>
      <c r="K28" s="531"/>
      <c r="L28" s="533"/>
      <c r="M28" s="527"/>
      <c r="N28" s="527"/>
      <c r="O28" s="547"/>
      <c r="P28" s="551"/>
      <c r="Q28" s="554"/>
    </row>
    <row r="29" spans="1:17" ht="13.5" customHeight="1" thickBot="1">
      <c r="A29" s="479"/>
      <c r="B29" s="516"/>
      <c r="C29" s="448"/>
      <c r="D29" s="448"/>
      <c r="E29" s="186">
        <f>'5- Identificación de Riesgos'!D29</f>
        <v>0</v>
      </c>
      <c r="F29" s="421"/>
      <c r="G29" s="529"/>
      <c r="H29" s="448"/>
      <c r="I29" s="95"/>
      <c r="J29" s="532"/>
      <c r="K29" s="532"/>
      <c r="L29" s="534"/>
      <c r="M29" s="516"/>
      <c r="N29" s="516"/>
      <c r="O29" s="548"/>
      <c r="P29" s="552"/>
      <c r="Q29" s="555"/>
    </row>
    <row r="30" spans="1:17" ht="13.5" customHeight="1">
      <c r="A30" s="524">
        <v>7</v>
      </c>
      <c r="B30" s="527" t="str">
        <f>'5- Identificación de Riesgos'!B30</f>
        <v>Corrupción</v>
      </c>
      <c r="C30" s="516" t="str">
        <f>'5- Identificación de Riesgos'!C30</f>
        <v xml:space="preserve">Recibir , ofrecer, prometer , entregar o aceptar dádivas o beneficios a nombre propio o de terceros para  sustraer o destruir docuementos que se encuentran bajo la custodia del archivo central  </v>
      </c>
      <c r="D30" s="516" t="s">
        <v>291</v>
      </c>
      <c r="E30" s="186" t="str">
        <f>'5- Identificación de Riesgos'!D30</f>
        <v xml:space="preserve">1.Falta de ética  de los servidores judiciales 
</v>
      </c>
      <c r="F30" s="465" t="e">
        <f>'5- Identificación de Riesgos'!H30</f>
        <v>#DIV/0!</v>
      </c>
      <c r="G30" s="516" t="str">
        <f>'5- Identificación de Riesgos'!M30</f>
        <v>Menor - 2</v>
      </c>
      <c r="H30" s="516" t="str">
        <f>'5- Identificación de Riesgos'!N30</f>
        <v/>
      </c>
      <c r="I30" s="94"/>
      <c r="J30" s="531" t="e">
        <f>'6- Valoración Controles'!T19</f>
        <v>#DIV/0!</v>
      </c>
      <c r="K30" s="531" t="str">
        <f>'6- Valoración Controles'!U19</f>
        <v>Leve - 1</v>
      </c>
      <c r="L30" s="533" t="e">
        <f>AVERAGE(#REF!)</f>
        <v>#REF!</v>
      </c>
      <c r="M30" s="527" t="e">
        <f>'6- Valoración Controles'!V19</f>
        <v>#DIV/0!</v>
      </c>
      <c r="N30" s="527" t="s">
        <v>365</v>
      </c>
      <c r="O30" s="556" t="s">
        <v>373</v>
      </c>
      <c r="P30" s="551" t="s">
        <v>367</v>
      </c>
      <c r="Q30" s="553">
        <v>2023</v>
      </c>
    </row>
    <row r="31" spans="1:17" ht="13.5" customHeight="1">
      <c r="A31" s="525"/>
      <c r="B31" s="527"/>
      <c r="C31" s="448"/>
      <c r="D31" s="448"/>
      <c r="E31" s="186" t="str">
        <f>'5- Identificación de Riesgos'!D31</f>
        <v>2.Ocultamiento o destrucción de los expedientes</v>
      </c>
      <c r="F31" s="421"/>
      <c r="G31" s="529"/>
      <c r="H31" s="448"/>
      <c r="I31" s="94"/>
      <c r="J31" s="531"/>
      <c r="K31" s="531"/>
      <c r="L31" s="533"/>
      <c r="M31" s="527"/>
      <c r="N31" s="527"/>
      <c r="O31" s="557"/>
      <c r="P31" s="551"/>
      <c r="Q31" s="554"/>
    </row>
    <row r="32" spans="1:17" ht="13.5" customHeight="1">
      <c r="A32" s="525"/>
      <c r="B32" s="527"/>
      <c r="C32" s="448"/>
      <c r="D32" s="448"/>
      <c r="E32" s="186">
        <f>'5- Identificación de Riesgos'!D32</f>
        <v>0</v>
      </c>
      <c r="F32" s="421"/>
      <c r="G32" s="529"/>
      <c r="H32" s="448"/>
      <c r="I32" s="94"/>
      <c r="J32" s="531"/>
      <c r="K32" s="531"/>
      <c r="L32" s="533"/>
      <c r="M32" s="527"/>
      <c r="N32" s="527"/>
      <c r="O32" s="557"/>
      <c r="P32" s="551"/>
      <c r="Q32" s="554"/>
    </row>
    <row r="33" spans="1:19" ht="13.5" customHeight="1">
      <c r="A33" s="525"/>
      <c r="B33" s="527"/>
      <c r="C33" s="448"/>
      <c r="D33" s="448"/>
      <c r="E33" s="186">
        <f>'5- Identificación de Riesgos'!D33</f>
        <v>0</v>
      </c>
      <c r="F33" s="421"/>
      <c r="G33" s="529"/>
      <c r="H33" s="448"/>
      <c r="I33" s="94"/>
      <c r="J33" s="531"/>
      <c r="K33" s="531"/>
      <c r="L33" s="533"/>
      <c r="M33" s="527"/>
      <c r="N33" s="527"/>
      <c r="O33" s="557"/>
      <c r="P33" s="551"/>
      <c r="Q33" s="554"/>
    </row>
    <row r="34" spans="1:19" ht="13.5" customHeight="1">
      <c r="A34" s="525"/>
      <c r="B34" s="527"/>
      <c r="C34" s="448"/>
      <c r="D34" s="448"/>
      <c r="E34" s="186">
        <f>'5- Identificación de Riesgos'!D34</f>
        <v>0</v>
      </c>
      <c r="F34" s="421"/>
      <c r="G34" s="529"/>
      <c r="H34" s="448"/>
      <c r="I34" s="94"/>
      <c r="J34" s="531"/>
      <c r="K34" s="531"/>
      <c r="L34" s="533"/>
      <c r="M34" s="527"/>
      <c r="N34" s="527"/>
      <c r="O34" s="557"/>
      <c r="P34" s="551"/>
      <c r="Q34" s="554"/>
    </row>
    <row r="35" spans="1:19" ht="13.5" customHeight="1">
      <c r="A35" s="525"/>
      <c r="B35" s="527"/>
      <c r="C35" s="448"/>
      <c r="D35" s="448"/>
      <c r="E35" s="186">
        <f>'5- Identificación de Riesgos'!D35</f>
        <v>0</v>
      </c>
      <c r="F35" s="421"/>
      <c r="G35" s="529"/>
      <c r="H35" s="448"/>
      <c r="I35" s="94"/>
      <c r="J35" s="531"/>
      <c r="K35" s="531"/>
      <c r="L35" s="533"/>
      <c r="M35" s="527"/>
      <c r="N35" s="527"/>
      <c r="O35" s="557"/>
      <c r="P35" s="551"/>
      <c r="Q35" s="554"/>
    </row>
    <row r="36" spans="1:19" ht="13.5" customHeight="1">
      <c r="A36" s="525"/>
      <c r="B36" s="527"/>
      <c r="C36" s="448"/>
      <c r="D36" s="448"/>
      <c r="E36" s="186" t="e">
        <f>'5- Identificación de Riesgos'!#REF!</f>
        <v>#REF!</v>
      </c>
      <c r="F36" s="421"/>
      <c r="G36" s="529"/>
      <c r="H36" s="448"/>
      <c r="I36" s="94"/>
      <c r="J36" s="531"/>
      <c r="K36" s="531"/>
      <c r="L36" s="533"/>
      <c r="M36" s="527"/>
      <c r="N36" s="527"/>
      <c r="O36" s="557"/>
      <c r="P36" s="551"/>
      <c r="Q36" s="554"/>
    </row>
    <row r="37" spans="1:19" ht="13.5" customHeight="1">
      <c r="A37" s="525"/>
      <c r="B37" s="527"/>
      <c r="C37" s="448"/>
      <c r="D37" s="448"/>
      <c r="E37" s="186" t="e">
        <f>'5- Identificación de Riesgos'!#REF!</f>
        <v>#REF!</v>
      </c>
      <c r="F37" s="421"/>
      <c r="G37" s="529"/>
      <c r="H37" s="448"/>
      <c r="I37" s="94"/>
      <c r="J37" s="531"/>
      <c r="K37" s="531"/>
      <c r="L37" s="533"/>
      <c r="M37" s="527"/>
      <c r="N37" s="527"/>
      <c r="O37" s="557"/>
      <c r="P37" s="551"/>
      <c r="Q37" s="554"/>
    </row>
    <row r="38" spans="1:19" ht="13.5" customHeight="1">
      <c r="A38" s="525"/>
      <c r="B38" s="527"/>
      <c r="C38" s="448"/>
      <c r="D38" s="448"/>
      <c r="E38" s="186" t="e">
        <f>'5- Identificación de Riesgos'!#REF!</f>
        <v>#REF!</v>
      </c>
      <c r="F38" s="421"/>
      <c r="G38" s="529"/>
      <c r="H38" s="448"/>
      <c r="I38" s="94"/>
      <c r="J38" s="531"/>
      <c r="K38" s="531"/>
      <c r="L38" s="533"/>
      <c r="M38" s="527"/>
      <c r="N38" s="527"/>
      <c r="O38" s="557"/>
      <c r="P38" s="551"/>
      <c r="Q38" s="554"/>
    </row>
    <row r="39" spans="1:19" ht="13.5" customHeight="1" thickBot="1">
      <c r="A39" s="526"/>
      <c r="B39" s="528"/>
      <c r="C39" s="449"/>
      <c r="D39" s="449"/>
      <c r="E39" s="187" t="e">
        <f>'5- Identificación de Riesgos'!#REF!</f>
        <v>#REF!</v>
      </c>
      <c r="F39" s="422"/>
      <c r="G39" s="530"/>
      <c r="H39" s="449"/>
      <c r="I39" s="162"/>
      <c r="J39" s="532"/>
      <c r="K39" s="532"/>
      <c r="L39" s="534"/>
      <c r="M39" s="516"/>
      <c r="N39" s="528"/>
      <c r="O39" s="558"/>
      <c r="P39" s="552"/>
      <c r="Q39" s="555"/>
    </row>
    <row r="43" spans="1:19">
      <c r="S43" s="35"/>
    </row>
  </sheetData>
  <mergeCells count="78">
    <mergeCell ref="O30:O39"/>
    <mergeCell ref="P30:P39"/>
    <mergeCell ref="Q30:Q39"/>
    <mergeCell ref="O20:O21"/>
    <mergeCell ref="O22:O24"/>
    <mergeCell ref="O25:O26"/>
    <mergeCell ref="P10:P19"/>
    <mergeCell ref="Q10:Q19"/>
    <mergeCell ref="O27:O29"/>
    <mergeCell ref="P20:P29"/>
    <mergeCell ref="Q20:Q29"/>
    <mergeCell ref="A20:A29"/>
    <mergeCell ref="B20:B29"/>
    <mergeCell ref="K20:K29"/>
    <mergeCell ref="G10:G19"/>
    <mergeCell ref="O17:O19"/>
    <mergeCell ref="O14:O16"/>
    <mergeCell ref="O10:O13"/>
    <mergeCell ref="A10:A19"/>
    <mergeCell ref="B10:B19"/>
    <mergeCell ref="F10:F19"/>
    <mergeCell ref="M20:M29"/>
    <mergeCell ref="N20:N29"/>
    <mergeCell ref="M10:M19"/>
    <mergeCell ref="N10:N19"/>
    <mergeCell ref="K8:K9"/>
    <mergeCell ref="I8:I9"/>
    <mergeCell ref="E8:E9"/>
    <mergeCell ref="J8:J9"/>
    <mergeCell ref="H8:H9"/>
    <mergeCell ref="B8:B9"/>
    <mergeCell ref="C20:C29"/>
    <mergeCell ref="D20:D29"/>
    <mergeCell ref="L10:L19"/>
    <mergeCell ref="C8:C9"/>
    <mergeCell ref="D8:D9"/>
    <mergeCell ref="F20:F29"/>
    <mergeCell ref="G20:G29"/>
    <mergeCell ref="H20:H29"/>
    <mergeCell ref="H10:H19"/>
    <mergeCell ref="J20:J29"/>
    <mergeCell ref="L20:L29"/>
    <mergeCell ref="C10:C19"/>
    <mergeCell ref="D10:D19"/>
    <mergeCell ref="J10:J19"/>
    <mergeCell ref="K10:K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A30:A39"/>
    <mergeCell ref="B30:B39"/>
    <mergeCell ref="C30:C39"/>
    <mergeCell ref="D30:D39"/>
    <mergeCell ref="F30:F39"/>
    <mergeCell ref="G30:G39"/>
    <mergeCell ref="H30:H39"/>
    <mergeCell ref="J30:J39"/>
    <mergeCell ref="K30:K39"/>
    <mergeCell ref="L30:L39"/>
    <mergeCell ref="M30:M39"/>
    <mergeCell ref="N30:N39"/>
  </mergeCells>
  <conditionalFormatting sqref="F10 F20">
    <cfRule type="containsText" dxfId="252" priority="587" operator="containsText" text="Muy Baja">
      <formula>NOT(ISERROR(SEARCH("Muy Baja",F10)))</formula>
    </cfRule>
    <cfRule type="containsText" dxfId="251" priority="588" operator="containsText" text="Baja">
      <formula>NOT(ISERROR(SEARCH("Baja",F10)))</formula>
    </cfRule>
    <cfRule type="containsText" dxfId="250" priority="589" operator="containsText" text="Muy Alta">
      <formula>NOT(ISERROR(SEARCH("Muy Alta",F10)))</formula>
    </cfRule>
    <cfRule type="containsText" dxfId="249" priority="591" operator="containsText" text="Alta">
      <formula>NOT(ISERROR(SEARCH("Alta",F10)))</formula>
    </cfRule>
    <cfRule type="containsText" dxfId="248" priority="592" operator="containsText" text="Media">
      <formula>NOT(ISERROR(SEARCH("Media",F10)))</formula>
    </cfRule>
    <cfRule type="containsText" dxfId="247" priority="593" operator="containsText" text="Media">
      <formula>NOT(ISERROR(SEARCH("Media",F10)))</formula>
    </cfRule>
    <cfRule type="containsText" dxfId="246" priority="594" operator="containsText" text="Media">
      <formula>NOT(ISERROR(SEARCH("Media",F10)))</formula>
    </cfRule>
    <cfRule type="containsText" dxfId="245" priority="595" operator="containsText" text="Muy Baja">
      <formula>NOT(ISERROR(SEARCH("Muy Baja",F10)))</formula>
    </cfRule>
    <cfRule type="containsText" dxfId="244" priority="596" operator="containsText" text="Baja">
      <formula>NOT(ISERROR(SEARCH("Baja",F10)))</formula>
    </cfRule>
    <cfRule type="containsText" dxfId="243" priority="597" operator="containsText" text="Muy Baja">
      <formula>NOT(ISERROR(SEARCH("Muy Baja",F10)))</formula>
    </cfRule>
    <cfRule type="containsText" dxfId="242" priority="598" operator="containsText" text="Muy Baja">
      <formula>NOT(ISERROR(SEARCH("Muy Baja",F10)))</formula>
    </cfRule>
    <cfRule type="containsText" dxfId="241" priority="599" operator="containsText" text="Muy Baja">
      <formula>NOT(ISERROR(SEARCH("Muy Baja",F10)))</formula>
    </cfRule>
    <cfRule type="containsText" dxfId="240" priority="600" operator="containsText" text="Muy Baja'Tabla probabilidad'!">
      <formula>NOT(ISERROR(SEARCH("Muy Baja'Tabla probabilidad'!",F10)))</formula>
    </cfRule>
    <cfRule type="containsText" dxfId="239" priority="601" operator="containsText" text="Muy bajo">
      <formula>NOT(ISERROR(SEARCH("Muy bajo",F10)))</formula>
    </cfRule>
    <cfRule type="containsText" dxfId="238" priority="602" operator="containsText" text="Alta">
      <formula>NOT(ISERROR(SEARCH("Alta",F10)))</formula>
    </cfRule>
    <cfRule type="containsText" dxfId="237" priority="603" operator="containsText" text="Media">
      <formula>NOT(ISERROR(SEARCH("Media",F10)))</formula>
    </cfRule>
    <cfRule type="containsText" dxfId="236" priority="604" operator="containsText" text="Baja">
      <formula>NOT(ISERROR(SEARCH("Baja",F10)))</formula>
    </cfRule>
    <cfRule type="containsText" dxfId="235" priority="605" operator="containsText" text="Muy baja">
      <formula>NOT(ISERROR(SEARCH("Muy baja",F10)))</formula>
    </cfRule>
    <cfRule type="cellIs" dxfId="234" priority="608" operator="between">
      <formula>1</formula>
      <formula>2</formula>
    </cfRule>
    <cfRule type="cellIs" dxfId="233" priority="609" operator="between">
      <formula>0</formula>
      <formula>2</formula>
    </cfRule>
  </conditionalFormatting>
  <conditionalFormatting sqref="F30">
    <cfRule type="containsText" dxfId="232" priority="189" operator="containsText" text="Muy Baja">
      <formula>NOT(ISERROR(SEARCH("Muy Baja",F30)))</formula>
    </cfRule>
    <cfRule type="containsText" dxfId="231" priority="190" operator="containsText" text="Baja">
      <formula>NOT(ISERROR(SEARCH("Baja",F30)))</formula>
    </cfRule>
    <cfRule type="containsText" dxfId="230" priority="191" operator="containsText" text="Muy Alta">
      <formula>NOT(ISERROR(SEARCH("Muy Alta",F30)))</formula>
    </cfRule>
    <cfRule type="containsText" dxfId="229" priority="192" operator="containsText" text="Alta">
      <formula>NOT(ISERROR(SEARCH("Alta",F30)))</formula>
    </cfRule>
    <cfRule type="containsText" dxfId="228" priority="193" operator="containsText" text="Media">
      <formula>NOT(ISERROR(SEARCH("Media",F30)))</formula>
    </cfRule>
    <cfRule type="containsText" dxfId="227" priority="194" operator="containsText" text="Media">
      <formula>NOT(ISERROR(SEARCH("Media",F30)))</formula>
    </cfRule>
    <cfRule type="containsText" dxfId="226" priority="195" operator="containsText" text="Media">
      <formula>NOT(ISERROR(SEARCH("Media",F30)))</formula>
    </cfRule>
    <cfRule type="containsText" dxfId="225" priority="196" operator="containsText" text="Muy Baja">
      <formula>NOT(ISERROR(SEARCH("Muy Baja",F30)))</formula>
    </cfRule>
    <cfRule type="containsText" dxfId="224" priority="197" operator="containsText" text="Baja">
      <formula>NOT(ISERROR(SEARCH("Baja",F30)))</formula>
    </cfRule>
    <cfRule type="containsText" dxfId="223" priority="198" operator="containsText" text="Muy Baja">
      <formula>NOT(ISERROR(SEARCH("Muy Baja",F30)))</formula>
    </cfRule>
    <cfRule type="containsText" dxfId="222" priority="199" operator="containsText" text="Muy Baja">
      <formula>NOT(ISERROR(SEARCH("Muy Baja",F30)))</formula>
    </cfRule>
    <cfRule type="containsText" dxfId="221" priority="200" operator="containsText" text="Muy Baja">
      <formula>NOT(ISERROR(SEARCH("Muy Baja",F30)))</formula>
    </cfRule>
    <cfRule type="containsText" dxfId="220" priority="201" operator="containsText" text="Muy Baja'Tabla probabilidad'!">
      <formula>NOT(ISERROR(SEARCH("Muy Baja'Tabla probabilidad'!",F30)))</formula>
    </cfRule>
    <cfRule type="containsText" dxfId="219" priority="202" operator="containsText" text="Muy bajo">
      <formula>NOT(ISERROR(SEARCH("Muy bajo",F30)))</formula>
    </cfRule>
    <cfRule type="containsText" dxfId="218" priority="203" operator="containsText" text="Alta">
      <formula>NOT(ISERROR(SEARCH("Alta",F30)))</formula>
    </cfRule>
    <cfRule type="containsText" dxfId="217" priority="204" operator="containsText" text="Media">
      <formula>NOT(ISERROR(SEARCH("Media",F30)))</formula>
    </cfRule>
    <cfRule type="containsText" dxfId="216" priority="205" operator="containsText" text="Baja">
      <formula>NOT(ISERROR(SEARCH("Baja",F30)))</formula>
    </cfRule>
    <cfRule type="containsText" dxfId="215" priority="206" operator="containsText" text="Muy baja">
      <formula>NOT(ISERROR(SEARCH("Muy baja",F30)))</formula>
    </cfRule>
    <cfRule type="cellIs" dxfId="214" priority="209" operator="between">
      <formula>1</formula>
      <formula>2</formula>
    </cfRule>
    <cfRule type="cellIs" dxfId="213" priority="210" operator="between">
      <formula>0</formula>
      <formula>2</formula>
    </cfRule>
  </conditionalFormatting>
  <conditionalFormatting sqref="G10 G20">
    <cfRule type="containsText" dxfId="212" priority="581" operator="containsText" text="Catastrófico">
      <formula>NOT(ISERROR(SEARCH("Catastrófico",G10)))</formula>
    </cfRule>
    <cfRule type="containsText" dxfId="211" priority="582" operator="containsText" text="Mayor">
      <formula>NOT(ISERROR(SEARCH("Mayor",G10)))</formula>
    </cfRule>
    <cfRule type="containsText" dxfId="210" priority="583" operator="containsText" text="Alta">
      <formula>NOT(ISERROR(SEARCH("Alta",G10)))</formula>
    </cfRule>
    <cfRule type="containsText" dxfId="209" priority="584" operator="containsText" text="Moderado">
      <formula>NOT(ISERROR(SEARCH("Moderado",G10)))</formula>
    </cfRule>
    <cfRule type="containsText" dxfId="208" priority="585" operator="containsText" text="Menor">
      <formula>NOT(ISERROR(SEARCH("Menor",G10)))</formula>
    </cfRule>
    <cfRule type="containsText" dxfId="207" priority="586" operator="containsText" text="Leve">
      <formula>NOT(ISERROR(SEARCH("Leve",G10)))</formula>
    </cfRule>
  </conditionalFormatting>
  <conditionalFormatting sqref="G30">
    <cfRule type="containsText" dxfId="206" priority="183" operator="containsText" text="Catastrófico">
      <formula>NOT(ISERROR(SEARCH("Catastrófico",G30)))</formula>
    </cfRule>
    <cfRule type="containsText" dxfId="205" priority="184" operator="containsText" text="Mayor">
      <formula>NOT(ISERROR(SEARCH("Mayor",G30)))</formula>
    </cfRule>
    <cfRule type="containsText" dxfId="204" priority="185" operator="containsText" text="Alta">
      <formula>NOT(ISERROR(SEARCH("Alta",G30)))</formula>
    </cfRule>
    <cfRule type="containsText" dxfId="203" priority="186" operator="containsText" text="Moderado">
      <formula>NOT(ISERROR(SEARCH("Moderado",G30)))</formula>
    </cfRule>
    <cfRule type="containsText" dxfId="202" priority="187" operator="containsText" text="Menor">
      <formula>NOT(ISERROR(SEARCH("Menor",G30)))</formula>
    </cfRule>
    <cfRule type="containsText" dxfId="201" priority="188" operator="containsText" text="Leve">
      <formula>NOT(ISERROR(SEARCH("Leve",G30)))</formula>
    </cfRule>
  </conditionalFormatting>
  <conditionalFormatting sqref="H10:I10 H20:I20">
    <cfRule type="containsText" dxfId="200" priority="576" operator="containsText" text="Extremo">
      <formula>NOT(ISERROR(SEARCH("Extremo",H10)))</formula>
    </cfRule>
    <cfRule type="containsText" dxfId="199" priority="577" operator="containsText" text="Alto">
      <formula>NOT(ISERROR(SEARCH("Alto",H10)))</formula>
    </cfRule>
    <cfRule type="containsText" dxfId="198" priority="578" operator="containsText" text="Bajo">
      <formula>NOT(ISERROR(SEARCH("Bajo",H10)))</formula>
    </cfRule>
    <cfRule type="containsText" dxfId="197" priority="579" operator="containsText" text="Moderado">
      <formula>NOT(ISERROR(SEARCH("Moderado",H10)))</formula>
    </cfRule>
    <cfRule type="containsText" dxfId="196" priority="580" operator="containsText" text="Extremo">
      <formula>NOT(ISERROR(SEARCH("Extremo",H10)))</formula>
    </cfRule>
  </conditionalFormatting>
  <conditionalFormatting sqref="H30:I30">
    <cfRule type="containsText" dxfId="195" priority="178" operator="containsText" text="Extremo">
      <formula>NOT(ISERROR(SEARCH("Extremo",H30)))</formula>
    </cfRule>
    <cfRule type="containsText" dxfId="194" priority="179" operator="containsText" text="Alto">
      <formula>NOT(ISERROR(SEARCH("Alto",H30)))</formula>
    </cfRule>
    <cfRule type="containsText" dxfId="193" priority="180" operator="containsText" text="Bajo">
      <formula>NOT(ISERROR(SEARCH("Bajo",H30)))</formula>
    </cfRule>
    <cfRule type="containsText" dxfId="192" priority="181" operator="containsText" text="Moderado">
      <formula>NOT(ISERROR(SEARCH("Moderado",H30)))</formula>
    </cfRule>
    <cfRule type="containsText" dxfId="191" priority="182" operator="containsText" text="Extremo">
      <formula>NOT(ISERROR(SEARCH("Extremo",H30)))</formula>
    </cfRule>
  </conditionalFormatting>
  <conditionalFormatting sqref="J10:J29">
    <cfRule type="containsText" dxfId="190" priority="545" operator="containsText" text="Muy Alta">
      <formula>NOT(ISERROR(SEARCH("Muy Alta",J10)))</formula>
    </cfRule>
    <cfRule type="containsText" dxfId="189" priority="546" operator="containsText" text="Alta">
      <formula>NOT(ISERROR(SEARCH("Alta",J10)))</formula>
    </cfRule>
    <cfRule type="containsText" dxfId="188" priority="547" operator="containsText" text="Media">
      <formula>NOT(ISERROR(SEARCH("Media",J10)))</formula>
    </cfRule>
    <cfRule type="containsText" dxfId="187" priority="548" operator="containsText" text="Baja">
      <formula>NOT(ISERROR(SEARCH("Baja",J10)))</formula>
    </cfRule>
    <cfRule type="containsText" dxfId="186" priority="549" operator="containsText" text="Muy Baja">
      <formula>NOT(ISERROR(SEARCH("Muy Baja",J10)))</formula>
    </cfRule>
  </conditionalFormatting>
  <conditionalFormatting sqref="J10:J39">
    <cfRule type="containsText" dxfId="185" priority="263" operator="containsText" text="Muy Baja">
      <formula>NOT(ISERROR(SEARCH("Muy Baja",J10)))</formula>
    </cfRule>
  </conditionalFormatting>
  <conditionalFormatting sqref="J30:J39">
    <cfRule type="containsText" dxfId="184" priority="253" operator="containsText" text="Muy Baja">
      <formula>NOT(ISERROR(SEARCH("Muy Baja",J30)))</formula>
    </cfRule>
    <cfRule type="containsText" dxfId="183" priority="259" operator="containsText" text="Muy Alta">
      <formula>NOT(ISERROR(SEARCH("Muy Alta",J30)))</formula>
    </cfRule>
    <cfRule type="containsText" dxfId="182" priority="260" operator="containsText" text="Alta">
      <formula>NOT(ISERROR(SEARCH("Alta",J30)))</formula>
    </cfRule>
    <cfRule type="containsText" dxfId="181" priority="261" operator="containsText" text="Media">
      <formula>NOT(ISERROR(SEARCH("Media",J30)))</formula>
    </cfRule>
    <cfRule type="containsText" dxfId="180" priority="262" operator="containsText" text="Baja">
      <formula>NOT(ISERROR(SEARCH("Baja",J30)))</formula>
    </cfRule>
  </conditionalFormatting>
  <conditionalFormatting sqref="K10:K39">
    <cfRule type="containsText" dxfId="179" priority="254" operator="containsText" text="Catastrófico">
      <formula>NOT(ISERROR(SEARCH("Catastrófico",K10)))</formula>
    </cfRule>
    <cfRule type="containsText" dxfId="178" priority="255" operator="containsText" text="Moderado">
      <formula>NOT(ISERROR(SEARCH("Moderado",K10)))</formula>
    </cfRule>
    <cfRule type="containsText" dxfId="177" priority="256" operator="containsText" text="Menor">
      <formula>NOT(ISERROR(SEARCH("Menor",K10)))</formula>
    </cfRule>
    <cfRule type="containsText" dxfId="176" priority="257" operator="containsText" text="Leve">
      <formula>NOT(ISERROR(SEARCH("Leve",K10)))</formula>
    </cfRule>
    <cfRule type="containsText" dxfId="175" priority="258" operator="containsText" text="Mayor">
      <formula>NOT(ISERROR(SEARCH("Mayor",K10)))</formula>
    </cfRule>
  </conditionalFormatting>
  <conditionalFormatting sqref="M10 M20">
    <cfRule type="containsText" dxfId="174" priority="550" operator="containsText" text="Extremo">
      <formula>NOT(ISERROR(SEARCH("Extremo",M10)))</formula>
    </cfRule>
    <cfRule type="containsText" dxfId="173" priority="551" operator="containsText" text="Alto">
      <formula>NOT(ISERROR(SEARCH("Alto",M10)))</formula>
    </cfRule>
    <cfRule type="containsText" dxfId="172" priority="552" operator="containsText" text="Moderado">
      <formula>NOT(ISERROR(SEARCH("Moderado",M10)))</formula>
    </cfRule>
    <cfRule type="containsText" dxfId="171" priority="553" operator="containsText" text="Menor">
      <formula>NOT(ISERROR(SEARCH("Menor",M10)))</formula>
    </cfRule>
    <cfRule type="containsText" dxfId="170" priority="554" operator="containsText" text="Bajo">
      <formula>NOT(ISERROR(SEARCH("Bajo",M10)))</formula>
    </cfRule>
    <cfRule type="containsText" dxfId="169" priority="555" operator="containsText" text="Moderado">
      <formula>NOT(ISERROR(SEARCH("Moderado",M10)))</formula>
    </cfRule>
    <cfRule type="containsText" dxfId="168" priority="556" operator="containsText" text="Extremo">
      <formula>NOT(ISERROR(SEARCH("Extremo",M10)))</formula>
    </cfRule>
    <cfRule type="containsText" dxfId="167" priority="557" operator="containsText" text="Baja">
      <formula>NOT(ISERROR(SEARCH("Baja",M10)))</formula>
    </cfRule>
    <cfRule type="containsText" dxfId="166" priority="558" operator="containsText" text="Alto">
      <formula>NOT(ISERROR(SEARCH("Alto",M10)))</formula>
    </cfRule>
  </conditionalFormatting>
  <conditionalFormatting sqref="M30">
    <cfRule type="containsText" dxfId="165" priority="169" operator="containsText" text="Extremo">
      <formula>NOT(ISERROR(SEARCH("Extremo",M30)))</formula>
    </cfRule>
    <cfRule type="containsText" dxfId="164" priority="170" operator="containsText" text="Alto">
      <formula>NOT(ISERROR(SEARCH("Alto",M30)))</formula>
    </cfRule>
    <cfRule type="containsText" dxfId="163" priority="171" operator="containsText" text="Moderado">
      <formula>NOT(ISERROR(SEARCH("Moderado",M30)))</formula>
    </cfRule>
    <cfRule type="containsText" dxfId="162" priority="172" operator="containsText" text="Menor">
      <formula>NOT(ISERROR(SEARCH("Menor",M30)))</formula>
    </cfRule>
    <cfRule type="containsText" dxfId="161" priority="173" operator="containsText" text="Bajo">
      <formula>NOT(ISERROR(SEARCH("Bajo",M30)))</formula>
    </cfRule>
    <cfRule type="containsText" dxfId="160" priority="174" operator="containsText" text="Moderado">
      <formula>NOT(ISERROR(SEARCH("Moderado",M30)))</formula>
    </cfRule>
    <cfRule type="containsText" dxfId="159" priority="175" operator="containsText" text="Extremo">
      <formula>NOT(ISERROR(SEARCH("Extremo",M30)))</formula>
    </cfRule>
    <cfRule type="containsText" dxfId="158" priority="176" operator="containsText" text="Baja">
      <formula>NOT(ISERROR(SEARCH("Baja",M30)))</formula>
    </cfRule>
    <cfRule type="containsText" dxfId="157" priority="177" operator="containsText" text="Alto">
      <formula>NOT(ISERROR(SEARCH("Alto",M30)))</formula>
    </cfRule>
  </conditionalFormatting>
  <dataValidations count="1">
    <dataValidation type="list" allowBlank="1" showInputMessage="1" showErrorMessage="1" sqref="D10:D3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207" operator="containsText" id="{37B1FF55-3E45-460B-95E7-60D085119331}">
            <xm:f>NOT(ISERROR(SEARCH('8- Políticas de Administración '!$B$5,F30)))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topLeftCell="A81" zoomScale="70" zoomScaleNormal="70" workbookViewId="0">
      <selection activeCell="A6" sqref="A6"/>
    </sheetView>
  </sheetViews>
  <sheetFormatPr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customWidth="1"/>
    <col min="8" max="8" width="13.7109375" customWidth="1"/>
    <col min="9" max="9" width="38.140625" hidden="1" customWidth="1"/>
    <col min="10" max="13" width="11.5703125" customWidth="1"/>
    <col min="14" max="14" width="11.5703125" style="134"/>
    <col min="15" max="15" width="102.7109375" style="220" customWidth="1"/>
    <col min="16" max="32" width="11.5703125" style="102"/>
    <col min="33" max="36" width="11.42578125" style="3"/>
    <col min="37" max="138" width="11.42578125" style="2"/>
  </cols>
  <sheetData>
    <row r="1" spans="1:138" s="2" customFormat="1">
      <c r="E1" s="50"/>
      <c r="N1" s="131"/>
      <c r="O1" s="215"/>
      <c r="P1" s="3"/>
      <c r="Q1" s="3"/>
      <c r="R1" s="3"/>
      <c r="S1" s="3"/>
      <c r="T1" s="3"/>
      <c r="U1" s="3"/>
      <c r="V1" s="3"/>
      <c r="W1" s="3"/>
      <c r="X1" s="3"/>
      <c r="Y1" s="3"/>
      <c r="Z1" s="3"/>
      <c r="AA1" s="3"/>
      <c r="AB1" s="3"/>
      <c r="AC1" s="3"/>
      <c r="AD1" s="3"/>
      <c r="AE1" s="3"/>
      <c r="AF1" s="3"/>
      <c r="AG1" s="3"/>
      <c r="AH1" s="3"/>
      <c r="AI1" s="3"/>
      <c r="AJ1" s="3"/>
    </row>
    <row r="2" spans="1:138" ht="24" thickBot="1">
      <c r="A2" s="2"/>
      <c r="B2" s="559" t="s">
        <v>374</v>
      </c>
      <c r="C2" s="559"/>
      <c r="D2" s="559"/>
      <c r="E2" s="559"/>
      <c r="F2" s="91"/>
      <c r="G2" s="2"/>
      <c r="H2" s="2"/>
      <c r="I2" s="2"/>
      <c r="J2" s="2"/>
      <c r="K2" s="2"/>
      <c r="L2" s="2"/>
      <c r="M2" s="2"/>
      <c r="N2" s="131"/>
      <c r="O2" s="215"/>
      <c r="P2" s="3"/>
      <c r="Q2" s="3"/>
      <c r="R2" s="3"/>
      <c r="S2" s="3"/>
      <c r="T2" s="3"/>
      <c r="U2" s="3"/>
      <c r="V2" s="3"/>
      <c r="W2" s="3"/>
      <c r="X2" s="3"/>
      <c r="Y2" s="3"/>
      <c r="Z2" s="3"/>
      <c r="AA2" s="3"/>
      <c r="AB2" s="3"/>
      <c r="AC2" s="3"/>
      <c r="AD2" s="3"/>
      <c r="AE2" s="3"/>
      <c r="AF2" s="3"/>
    </row>
    <row r="3" spans="1:138" ht="15.75" thickTop="1">
      <c r="A3" s="2"/>
      <c r="B3" s="18"/>
      <c r="C3" s="18"/>
      <c r="D3" s="18"/>
      <c r="E3" s="51"/>
      <c r="F3" s="2"/>
      <c r="G3" s="2"/>
      <c r="H3" s="2"/>
      <c r="I3" s="2"/>
      <c r="J3" s="2"/>
      <c r="K3" s="2"/>
      <c r="L3" s="2"/>
      <c r="M3" s="2"/>
      <c r="N3" s="131"/>
      <c r="O3" s="215"/>
      <c r="P3" s="3"/>
      <c r="Q3" s="3"/>
      <c r="R3" s="3"/>
      <c r="S3" s="3"/>
      <c r="T3" s="3"/>
      <c r="U3" s="3"/>
      <c r="V3" s="3"/>
      <c r="W3" s="3"/>
      <c r="X3" s="3"/>
      <c r="Y3" s="3"/>
      <c r="Z3" s="3"/>
      <c r="AA3" s="3"/>
      <c r="AB3" s="3"/>
      <c r="AC3" s="3"/>
      <c r="AD3" s="3"/>
      <c r="AE3" s="3"/>
      <c r="AF3" s="3"/>
    </row>
    <row r="4" spans="1:138" ht="21">
      <c r="A4" s="2"/>
      <c r="B4" s="66"/>
      <c r="C4" s="67" t="s">
        <v>375</v>
      </c>
      <c r="D4" s="67"/>
      <c r="E4" s="67" t="s">
        <v>376</v>
      </c>
      <c r="F4" s="68"/>
      <c r="G4" s="2"/>
      <c r="H4" s="2"/>
      <c r="I4" s="2"/>
      <c r="J4" s="2"/>
      <c r="K4" s="2"/>
      <c r="L4" s="2"/>
      <c r="M4" s="2"/>
      <c r="N4" s="131"/>
      <c r="O4" s="215"/>
      <c r="P4" s="3"/>
      <c r="Q4" s="3"/>
      <c r="R4" s="3"/>
      <c r="S4" s="3"/>
      <c r="T4" s="3"/>
      <c r="U4" s="3"/>
      <c r="V4" s="3"/>
      <c r="W4" s="3"/>
      <c r="X4" s="3"/>
      <c r="Y4" s="3"/>
      <c r="Z4" s="3"/>
      <c r="AA4" s="3"/>
      <c r="AB4" s="3"/>
      <c r="AC4" s="3"/>
      <c r="AD4" s="3"/>
      <c r="AE4" s="3"/>
      <c r="AF4" s="3"/>
    </row>
    <row r="5" spans="1:138" ht="40.5">
      <c r="A5" s="2"/>
      <c r="B5" s="66"/>
      <c r="C5" s="67" t="s">
        <v>377</v>
      </c>
      <c r="D5" s="67"/>
      <c r="E5" s="69" t="s">
        <v>378</v>
      </c>
      <c r="F5" s="67" t="s">
        <v>376</v>
      </c>
      <c r="G5" s="2"/>
      <c r="H5" s="2"/>
      <c r="I5" s="2"/>
      <c r="J5" s="2"/>
      <c r="K5" s="2"/>
      <c r="L5" s="2"/>
      <c r="M5" s="2"/>
      <c r="N5" s="131"/>
      <c r="O5" s="215"/>
      <c r="P5" s="3"/>
      <c r="Q5" s="3"/>
      <c r="R5" s="3"/>
      <c r="S5" s="3"/>
      <c r="T5" s="3"/>
      <c r="U5" s="3"/>
      <c r="V5" s="3"/>
      <c r="W5" s="3"/>
      <c r="X5" s="3"/>
      <c r="Y5" s="3"/>
      <c r="Z5" s="3"/>
      <c r="AA5" s="3"/>
      <c r="AB5" s="3"/>
      <c r="AC5" s="3"/>
      <c r="AD5" s="3"/>
      <c r="AE5" s="3"/>
      <c r="AF5" s="3"/>
    </row>
    <row r="6" spans="1:138" ht="20.25">
      <c r="A6" s="2"/>
      <c r="B6" s="70" t="s">
        <v>379</v>
      </c>
      <c r="C6" s="116" t="s">
        <v>380</v>
      </c>
      <c r="D6" s="71">
        <v>0.04</v>
      </c>
      <c r="E6" s="72" t="s">
        <v>381</v>
      </c>
      <c r="F6" s="73">
        <v>1</v>
      </c>
      <c r="G6" s="2"/>
      <c r="H6" s="55"/>
      <c r="I6" s="2"/>
      <c r="J6" s="2"/>
      <c r="K6" s="2"/>
      <c r="L6" s="2"/>
      <c r="M6" s="2"/>
      <c r="N6" s="131"/>
      <c r="O6" s="216"/>
      <c r="P6" s="3"/>
      <c r="Q6" s="3"/>
      <c r="R6" s="3"/>
      <c r="S6" s="3"/>
      <c r="T6" s="3"/>
      <c r="U6" s="3"/>
      <c r="V6" s="3"/>
      <c r="W6" s="3"/>
      <c r="X6" s="3"/>
      <c r="Y6" s="3"/>
      <c r="Z6" s="3"/>
      <c r="AA6" s="3"/>
      <c r="AB6" s="3"/>
      <c r="AC6" s="3"/>
      <c r="AD6" s="3"/>
      <c r="AE6" s="3"/>
      <c r="AF6" s="3"/>
    </row>
    <row r="7" spans="1:138" ht="20.25">
      <c r="A7" s="2"/>
      <c r="B7" s="74" t="s">
        <v>382</v>
      </c>
      <c r="C7" s="116" t="s">
        <v>383</v>
      </c>
      <c r="D7" s="71">
        <v>0.09</v>
      </c>
      <c r="E7" s="72" t="s">
        <v>384</v>
      </c>
      <c r="F7" s="73">
        <v>2</v>
      </c>
      <c r="G7" s="2"/>
      <c r="H7" s="2"/>
      <c r="I7" s="2"/>
      <c r="J7" s="2"/>
      <c r="K7" s="2"/>
      <c r="L7" s="2"/>
      <c r="M7" s="2"/>
      <c r="N7" s="131"/>
      <c r="O7" s="216"/>
      <c r="P7" s="3"/>
      <c r="Q7" s="3"/>
      <c r="R7" s="3"/>
      <c r="S7" s="3"/>
      <c r="T7" s="3"/>
      <c r="U7" s="3"/>
      <c r="V7" s="3"/>
      <c r="W7" s="3"/>
      <c r="X7" s="3"/>
      <c r="Y7" s="3"/>
      <c r="Z7" s="3"/>
      <c r="AA7" s="3"/>
      <c r="AB7" s="3"/>
      <c r="AC7" s="3"/>
      <c r="AD7" s="3"/>
      <c r="AE7" s="3"/>
      <c r="AF7" s="3"/>
    </row>
    <row r="8" spans="1:138" ht="20.25">
      <c r="A8" s="2"/>
      <c r="B8" s="75" t="s">
        <v>385</v>
      </c>
      <c r="C8" s="116" t="s">
        <v>386</v>
      </c>
      <c r="D8" s="71">
        <v>0.28999999999999998</v>
      </c>
      <c r="E8" s="72" t="s">
        <v>387</v>
      </c>
      <c r="F8" s="73">
        <v>3</v>
      </c>
      <c r="G8" s="2"/>
      <c r="H8" s="2"/>
      <c r="I8" s="2"/>
      <c r="J8" s="2"/>
      <c r="K8" s="2"/>
      <c r="L8" s="2"/>
      <c r="M8" s="2"/>
      <c r="N8" s="131"/>
      <c r="O8" s="216"/>
      <c r="P8" s="3"/>
      <c r="Q8" s="3"/>
      <c r="R8" s="3"/>
      <c r="S8" s="3"/>
      <c r="T8" s="3"/>
      <c r="U8" s="3"/>
      <c r="V8" s="3"/>
      <c r="W8" s="3"/>
      <c r="X8" s="3"/>
      <c r="Y8" s="3"/>
      <c r="Z8" s="3"/>
      <c r="AA8" s="3"/>
      <c r="AB8" s="3"/>
      <c r="AC8" s="3"/>
      <c r="AD8" s="3"/>
      <c r="AE8" s="3"/>
      <c r="AF8" s="3"/>
    </row>
    <row r="9" spans="1:138" ht="20.25">
      <c r="A9" s="2"/>
      <c r="B9" s="76" t="s">
        <v>388</v>
      </c>
      <c r="C9" s="116" t="s">
        <v>389</v>
      </c>
      <c r="D9" s="71">
        <v>0.49</v>
      </c>
      <c r="E9" s="72" t="s">
        <v>390</v>
      </c>
      <c r="F9" s="73">
        <v>4</v>
      </c>
      <c r="G9" s="2"/>
      <c r="H9" s="2"/>
      <c r="I9" s="2"/>
      <c r="J9" s="2"/>
      <c r="K9" s="2"/>
      <c r="L9" s="2"/>
      <c r="M9" s="2"/>
      <c r="N9" s="131"/>
      <c r="O9" s="216"/>
      <c r="P9" s="3"/>
      <c r="Q9" s="3"/>
      <c r="R9" s="3"/>
      <c r="S9" s="3"/>
      <c r="T9" s="3"/>
      <c r="U9" s="3"/>
      <c r="V9" s="3"/>
      <c r="W9" s="3"/>
      <c r="X9" s="3"/>
      <c r="Y9" s="3"/>
      <c r="Z9" s="3"/>
      <c r="AA9" s="3"/>
      <c r="AB9" s="3"/>
      <c r="AC9" s="3"/>
      <c r="AD9" s="3"/>
      <c r="AE9" s="3"/>
      <c r="AF9" s="3"/>
    </row>
    <row r="10" spans="1:138" ht="20.25">
      <c r="A10" s="2"/>
      <c r="B10" s="77" t="s">
        <v>391</v>
      </c>
      <c r="C10" s="116" t="s">
        <v>392</v>
      </c>
      <c r="D10" s="71">
        <v>1</v>
      </c>
      <c r="E10" s="72" t="s">
        <v>393</v>
      </c>
      <c r="F10" s="73">
        <v>5</v>
      </c>
      <c r="G10" s="2"/>
      <c r="H10" s="2"/>
      <c r="I10" s="96" t="s">
        <v>394</v>
      </c>
      <c r="J10" s="2"/>
      <c r="K10" s="2"/>
      <c r="L10" s="2"/>
      <c r="M10" s="2"/>
      <c r="N10" s="131"/>
      <c r="O10" s="216"/>
      <c r="P10" s="3"/>
      <c r="Q10" s="3"/>
      <c r="R10" s="3"/>
      <c r="S10" s="3"/>
      <c r="T10" s="3"/>
      <c r="U10" s="3"/>
      <c r="V10" s="3"/>
      <c r="W10" s="3"/>
      <c r="X10" s="3"/>
      <c r="Y10" s="3"/>
      <c r="Z10" s="3"/>
      <c r="AA10" s="3"/>
      <c r="AB10" s="3"/>
      <c r="AC10" s="3"/>
      <c r="AD10" s="3"/>
      <c r="AE10" s="3"/>
      <c r="AF10" s="3"/>
    </row>
    <row r="11" spans="1:138" ht="16.5">
      <c r="A11" s="2"/>
      <c r="B11" s="4"/>
      <c r="C11" s="3"/>
      <c r="D11" s="3"/>
      <c r="E11" s="52"/>
      <c r="F11" s="2"/>
      <c r="G11" s="2"/>
      <c r="H11" s="2"/>
      <c r="I11" s="2"/>
      <c r="J11" s="2"/>
      <c r="K11" s="2"/>
      <c r="L11" s="2"/>
      <c r="M11" s="2"/>
      <c r="N11" s="131"/>
      <c r="O11" s="215"/>
      <c r="P11" s="3"/>
      <c r="Q11" s="3"/>
      <c r="R11" s="3"/>
      <c r="S11" s="3"/>
      <c r="T11" s="3"/>
      <c r="U11" s="3"/>
      <c r="V11" s="3"/>
      <c r="W11" s="3"/>
      <c r="X11" s="3"/>
      <c r="Y11" s="3"/>
      <c r="Z11" s="3"/>
      <c r="AA11" s="3"/>
      <c r="AB11" s="3"/>
      <c r="AC11" s="3"/>
      <c r="AD11" s="3"/>
      <c r="AE11" s="3"/>
      <c r="AF11" s="3"/>
    </row>
    <row r="12" spans="1:138">
      <c r="A12" s="2"/>
      <c r="B12" s="2"/>
      <c r="C12" s="2"/>
      <c r="D12" s="2"/>
      <c r="E12" s="50"/>
      <c r="F12" s="2"/>
      <c r="G12" s="2"/>
      <c r="H12" s="2"/>
      <c r="I12" s="2"/>
      <c r="J12" s="2"/>
      <c r="K12" s="2"/>
      <c r="L12" s="2"/>
      <c r="M12" s="2"/>
      <c r="N12" s="131"/>
      <c r="O12" s="215"/>
      <c r="P12" s="3"/>
      <c r="Q12" s="3"/>
      <c r="R12" s="3"/>
      <c r="S12" s="3"/>
      <c r="T12" s="3"/>
      <c r="U12" s="3"/>
      <c r="V12" s="3"/>
      <c r="W12" s="3"/>
      <c r="X12" s="3"/>
      <c r="Y12" s="3"/>
      <c r="Z12" s="3"/>
      <c r="AA12" s="3"/>
      <c r="AB12" s="3"/>
      <c r="AC12" s="3"/>
      <c r="AD12" s="3"/>
      <c r="AE12" s="3"/>
      <c r="AF12" s="3"/>
    </row>
    <row r="13" spans="1:138">
      <c r="A13" s="2"/>
      <c r="B13" s="2"/>
      <c r="C13" s="2"/>
      <c r="D13" s="2"/>
      <c r="E13" s="50"/>
      <c r="F13" s="2"/>
      <c r="G13" s="2"/>
      <c r="H13" s="2"/>
      <c r="I13" s="2"/>
      <c r="J13" s="2"/>
      <c r="K13" s="2"/>
      <c r="L13" s="2"/>
      <c r="M13" s="2"/>
      <c r="N13" s="131"/>
      <c r="O13" s="215"/>
      <c r="P13" s="3"/>
      <c r="Q13" s="3"/>
      <c r="R13" s="3"/>
      <c r="S13" s="3"/>
      <c r="T13" s="3"/>
      <c r="U13" s="3"/>
      <c r="V13" s="3"/>
      <c r="W13" s="3"/>
      <c r="X13" s="3"/>
      <c r="Y13" s="3"/>
      <c r="Z13" s="3"/>
      <c r="AA13" s="3"/>
      <c r="AB13" s="3"/>
      <c r="AC13" s="3"/>
      <c r="AD13" s="3"/>
      <c r="AE13" s="3"/>
      <c r="AF13" s="3"/>
    </row>
    <row r="14" spans="1:138" ht="23.25">
      <c r="A14" s="2"/>
      <c r="B14" s="560" t="s">
        <v>395</v>
      </c>
      <c r="C14" s="560"/>
      <c r="D14" s="560"/>
      <c r="E14" s="560"/>
      <c r="F14" s="104"/>
      <c r="G14" s="65"/>
      <c r="H14" s="2"/>
      <c r="I14" s="2"/>
      <c r="J14" s="2"/>
      <c r="K14" s="2"/>
      <c r="L14" s="2"/>
      <c r="M14" s="2"/>
      <c r="N14" s="131"/>
      <c r="O14" s="215"/>
      <c r="P14" s="3"/>
      <c r="Q14" s="3"/>
      <c r="R14" s="3"/>
      <c r="S14" s="3"/>
      <c r="T14" s="3"/>
      <c r="U14" s="3"/>
      <c r="V14" s="3"/>
      <c r="W14" s="3"/>
      <c r="X14" s="3"/>
      <c r="Y14" s="3"/>
      <c r="Z14" s="3"/>
      <c r="AA14" s="3"/>
      <c r="AB14" s="3"/>
      <c r="AC14" s="3"/>
      <c r="AD14" s="3"/>
      <c r="AE14" s="3"/>
      <c r="AF14" s="3"/>
    </row>
    <row r="15" spans="1:138">
      <c r="A15" s="2"/>
      <c r="B15" s="103"/>
      <c r="C15" s="103"/>
      <c r="D15" s="103"/>
      <c r="E15" s="103"/>
      <c r="F15" s="105"/>
      <c r="G15" s="2"/>
      <c r="H15" s="2"/>
      <c r="I15" s="2"/>
      <c r="J15" s="2"/>
      <c r="K15" s="2"/>
      <c r="L15" s="2"/>
      <c r="M15" s="2"/>
      <c r="N15" s="131"/>
      <c r="O15" s="215"/>
      <c r="P15" s="3"/>
      <c r="Q15" s="3"/>
      <c r="R15" s="3"/>
      <c r="S15" s="3"/>
      <c r="T15" s="3"/>
      <c r="U15" s="3"/>
      <c r="V15" s="3"/>
      <c r="W15" s="3"/>
      <c r="X15" s="3"/>
      <c r="Y15" s="3"/>
      <c r="Z15" s="3"/>
      <c r="AA15" s="3"/>
      <c r="AB15" s="3"/>
      <c r="AC15" s="3"/>
      <c r="AD15" s="3"/>
      <c r="AE15" s="3"/>
      <c r="AF15" s="3"/>
    </row>
    <row r="16" spans="1:138" s="81" customFormat="1" ht="20.25">
      <c r="A16" s="79"/>
      <c r="B16" s="106"/>
      <c r="C16" s="562" t="s">
        <v>289</v>
      </c>
      <c r="D16" s="562"/>
      <c r="E16" s="562"/>
      <c r="F16" s="107"/>
      <c r="G16" s="79"/>
      <c r="H16" s="79"/>
      <c r="I16" s="97" t="s">
        <v>283</v>
      </c>
      <c r="J16" s="79"/>
      <c r="K16" s="79"/>
      <c r="L16" s="79"/>
      <c r="M16" s="79"/>
      <c r="N16" s="132"/>
      <c r="O16" s="217"/>
      <c r="P16" s="109"/>
      <c r="Q16" s="109"/>
      <c r="R16" s="109"/>
      <c r="S16" s="109"/>
      <c r="T16" s="109"/>
      <c r="U16" s="109"/>
      <c r="V16" s="109"/>
      <c r="W16" s="109"/>
      <c r="X16" s="109"/>
      <c r="Y16" s="109"/>
      <c r="Z16" s="109"/>
      <c r="AA16" s="109"/>
      <c r="AB16" s="109"/>
      <c r="AC16" s="109"/>
      <c r="AD16" s="109"/>
      <c r="AE16" s="109"/>
      <c r="AF16" s="109"/>
      <c r="AG16" s="109"/>
      <c r="AH16" s="109"/>
      <c r="AI16" s="109"/>
      <c r="AJ16" s="10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row>
    <row r="17" spans="1:138" s="81" customFormat="1" ht="40.5" customHeight="1">
      <c r="A17" s="79"/>
      <c r="B17" s="70" t="s">
        <v>396</v>
      </c>
      <c r="C17" s="561" t="s">
        <v>290</v>
      </c>
      <c r="D17" s="561"/>
      <c r="E17" s="561"/>
      <c r="F17" s="108">
        <v>1</v>
      </c>
      <c r="G17" s="79"/>
      <c r="H17" s="79"/>
      <c r="I17" s="96" t="s">
        <v>289</v>
      </c>
      <c r="J17" s="79"/>
      <c r="K17" s="79"/>
      <c r="L17" s="79"/>
      <c r="M17" s="79"/>
      <c r="N17" s="132"/>
      <c r="O17" s="218"/>
      <c r="P17" s="109"/>
      <c r="Q17" s="109"/>
      <c r="R17" s="109"/>
      <c r="S17" s="109"/>
      <c r="T17" s="109"/>
      <c r="U17" s="109"/>
      <c r="V17" s="109"/>
      <c r="W17" s="109"/>
      <c r="X17" s="109"/>
      <c r="Y17" s="109"/>
      <c r="Z17" s="109"/>
      <c r="AA17" s="109"/>
      <c r="AB17" s="109"/>
      <c r="AC17" s="109"/>
      <c r="AD17" s="109"/>
      <c r="AE17" s="109"/>
      <c r="AF17" s="109"/>
      <c r="AG17" s="109"/>
      <c r="AH17" s="109"/>
      <c r="AI17" s="109"/>
      <c r="AJ17" s="10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row>
    <row r="18" spans="1:138" s="81" customFormat="1" ht="33.75">
      <c r="A18" s="79"/>
      <c r="B18" s="74" t="s">
        <v>397</v>
      </c>
      <c r="C18" s="561" t="s">
        <v>303</v>
      </c>
      <c r="D18" s="561"/>
      <c r="E18" s="561"/>
      <c r="F18" s="108">
        <v>2</v>
      </c>
      <c r="G18" s="79"/>
      <c r="H18" s="79"/>
      <c r="I18" s="96" t="s">
        <v>304</v>
      </c>
      <c r="J18" s="79"/>
      <c r="K18" s="79"/>
      <c r="L18" s="79"/>
      <c r="M18" s="79"/>
      <c r="N18" s="132"/>
      <c r="O18" s="218"/>
      <c r="P18" s="109"/>
      <c r="Q18" s="109"/>
      <c r="R18" s="109"/>
      <c r="S18" s="109"/>
      <c r="T18" s="109"/>
      <c r="U18" s="109"/>
      <c r="V18" s="109"/>
      <c r="W18" s="109"/>
      <c r="X18" s="109"/>
      <c r="Y18" s="109"/>
      <c r="Z18" s="109"/>
      <c r="AA18" s="109"/>
      <c r="AB18" s="109"/>
      <c r="AC18" s="109"/>
      <c r="AD18" s="109"/>
      <c r="AE18" s="109"/>
      <c r="AF18" s="109"/>
      <c r="AG18" s="109"/>
      <c r="AH18" s="109"/>
      <c r="AI18" s="109"/>
      <c r="AJ18" s="10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row>
    <row r="19" spans="1:138" s="81" customFormat="1" ht="33.75">
      <c r="A19" s="79"/>
      <c r="B19" s="75" t="s">
        <v>398</v>
      </c>
      <c r="C19" s="561" t="s">
        <v>313</v>
      </c>
      <c r="D19" s="561"/>
      <c r="E19" s="561"/>
      <c r="F19" s="108">
        <v>3</v>
      </c>
      <c r="G19" s="79"/>
      <c r="H19" s="79"/>
      <c r="I19" s="96" t="s">
        <v>291</v>
      </c>
      <c r="J19" s="79"/>
      <c r="K19" s="79"/>
      <c r="L19" s="79"/>
      <c r="M19" s="79"/>
      <c r="N19" s="132"/>
      <c r="O19" s="218"/>
      <c r="P19" s="109"/>
      <c r="Q19" s="109"/>
      <c r="R19" s="109"/>
      <c r="S19" s="109"/>
      <c r="T19" s="109"/>
      <c r="U19" s="109"/>
      <c r="V19" s="109"/>
      <c r="W19" s="109"/>
      <c r="X19" s="109"/>
      <c r="Y19" s="109"/>
      <c r="Z19" s="109"/>
      <c r="AA19" s="109"/>
      <c r="AB19" s="109"/>
      <c r="AC19" s="109"/>
      <c r="AD19" s="109"/>
      <c r="AE19" s="109"/>
      <c r="AF19" s="109"/>
      <c r="AG19" s="109"/>
      <c r="AH19" s="109"/>
      <c r="AI19" s="109"/>
      <c r="AJ19" s="10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row>
    <row r="20" spans="1:138" s="81" customFormat="1" ht="33.75">
      <c r="A20" s="79"/>
      <c r="B20" s="76" t="s">
        <v>399</v>
      </c>
      <c r="C20" s="561" t="s">
        <v>400</v>
      </c>
      <c r="D20" s="561"/>
      <c r="E20" s="561"/>
      <c r="F20" s="108">
        <v>4</v>
      </c>
      <c r="G20" s="79"/>
      <c r="H20" s="79"/>
      <c r="I20" s="96" t="s">
        <v>296</v>
      </c>
      <c r="J20" s="79"/>
      <c r="K20" s="79"/>
      <c r="L20" s="79"/>
      <c r="M20" s="79"/>
      <c r="N20" s="132"/>
      <c r="O20" s="218"/>
      <c r="P20" s="109"/>
      <c r="Q20" s="109"/>
      <c r="R20" s="109"/>
      <c r="S20" s="109"/>
      <c r="T20" s="109"/>
      <c r="U20" s="109"/>
      <c r="V20" s="109"/>
      <c r="W20" s="109"/>
      <c r="X20" s="109"/>
      <c r="Y20" s="109"/>
      <c r="Z20" s="109"/>
      <c r="AA20" s="109"/>
      <c r="AB20" s="109"/>
      <c r="AC20" s="109"/>
      <c r="AD20" s="109"/>
      <c r="AE20" s="109"/>
      <c r="AF20" s="109"/>
      <c r="AG20" s="109"/>
      <c r="AH20" s="109"/>
      <c r="AI20" s="109"/>
      <c r="AJ20" s="10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row>
    <row r="21" spans="1:138" s="81" customFormat="1" ht="60.6" customHeight="1">
      <c r="A21" s="79"/>
      <c r="B21" s="77" t="s">
        <v>401</v>
      </c>
      <c r="C21" s="561" t="s">
        <v>402</v>
      </c>
      <c r="D21" s="561"/>
      <c r="E21" s="561"/>
      <c r="F21" s="108">
        <v>5</v>
      </c>
      <c r="G21" s="79"/>
      <c r="H21" s="79"/>
      <c r="I21" s="96" t="str">
        <f>C48</f>
        <v>Interrupción o afectación en la prestación del servicio administrativo</v>
      </c>
      <c r="J21" s="79"/>
      <c r="K21" s="79"/>
      <c r="L21" s="79"/>
      <c r="M21" s="79"/>
      <c r="N21" s="132"/>
      <c r="O21" s="218"/>
      <c r="P21" s="109"/>
      <c r="Q21" s="109"/>
      <c r="R21" s="109"/>
      <c r="S21" s="109"/>
      <c r="T21" s="109"/>
      <c r="U21" s="109"/>
      <c r="V21" s="109"/>
      <c r="W21" s="109"/>
      <c r="X21" s="109"/>
      <c r="Y21" s="109"/>
      <c r="Z21" s="109"/>
      <c r="AA21" s="109"/>
      <c r="AB21" s="109"/>
      <c r="AC21" s="109"/>
      <c r="AD21" s="109"/>
      <c r="AE21" s="109"/>
      <c r="AF21" s="109"/>
      <c r="AG21" s="109"/>
      <c r="AH21" s="109"/>
      <c r="AI21" s="109"/>
      <c r="AJ21" s="10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row>
    <row r="22" spans="1:138" s="81" customFormat="1" ht="20.25">
      <c r="A22" s="79"/>
      <c r="B22" s="87"/>
      <c r="C22" s="78"/>
      <c r="D22" s="78"/>
      <c r="E22" s="78"/>
      <c r="F22" s="88"/>
      <c r="G22" s="79"/>
      <c r="H22" s="79"/>
      <c r="I22" s="96" t="str">
        <f>C56</f>
        <v>Afectación Ambiental</v>
      </c>
      <c r="J22" s="79"/>
      <c r="K22" s="79"/>
      <c r="L22" s="79"/>
      <c r="M22" s="79"/>
      <c r="N22" s="132"/>
      <c r="O22" s="217"/>
      <c r="P22" s="109"/>
      <c r="Q22" s="109"/>
      <c r="R22" s="109"/>
      <c r="S22" s="109"/>
      <c r="T22" s="109"/>
      <c r="U22" s="109"/>
      <c r="V22" s="109"/>
      <c r="W22" s="109"/>
      <c r="X22" s="109"/>
      <c r="Y22" s="109"/>
      <c r="Z22" s="109"/>
      <c r="AA22" s="109"/>
      <c r="AB22" s="109"/>
      <c r="AC22" s="109"/>
      <c r="AD22" s="109"/>
      <c r="AE22" s="109"/>
      <c r="AF22" s="109"/>
      <c r="AG22" s="109"/>
      <c r="AH22" s="109"/>
      <c r="AI22" s="109"/>
      <c r="AJ22" s="10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row>
    <row r="23" spans="1:138" s="81" customFormat="1" ht="20.25">
      <c r="A23" s="79"/>
      <c r="B23" s="87"/>
      <c r="C23" s="78"/>
      <c r="D23" s="78"/>
      <c r="E23" s="78"/>
      <c r="F23" s="88"/>
      <c r="G23" s="79"/>
      <c r="H23" s="79"/>
      <c r="I23" s="79"/>
      <c r="J23" s="79"/>
      <c r="K23" s="79"/>
      <c r="L23" s="79"/>
      <c r="M23" s="79"/>
      <c r="N23" s="132"/>
      <c r="O23" s="217"/>
      <c r="P23" s="109"/>
      <c r="Q23" s="109"/>
      <c r="R23" s="109"/>
      <c r="S23" s="109"/>
      <c r="T23" s="109"/>
      <c r="U23" s="109"/>
      <c r="V23" s="109"/>
      <c r="W23" s="109"/>
      <c r="X23" s="109"/>
      <c r="Y23" s="109"/>
      <c r="Z23" s="109"/>
      <c r="AA23" s="109"/>
      <c r="AB23" s="109"/>
      <c r="AC23" s="109"/>
      <c r="AD23" s="109"/>
      <c r="AE23" s="109"/>
      <c r="AF23" s="109"/>
      <c r="AG23" s="109"/>
      <c r="AH23" s="109"/>
      <c r="AI23" s="109"/>
      <c r="AJ23" s="10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row>
    <row r="24" spans="1:138" s="81" customFormat="1" ht="20.25">
      <c r="A24" s="79"/>
      <c r="B24" s="80"/>
      <c r="C24" s="563" t="s">
        <v>304</v>
      </c>
      <c r="D24" s="563"/>
      <c r="E24" s="563"/>
      <c r="F24" s="88"/>
      <c r="G24" s="79"/>
      <c r="H24" s="79"/>
      <c r="I24" s="79"/>
      <c r="J24" s="79"/>
      <c r="K24" s="79"/>
      <c r="L24" s="79"/>
      <c r="M24" s="79"/>
      <c r="N24" s="132"/>
      <c r="O24" s="217"/>
      <c r="P24" s="109"/>
      <c r="Q24" s="109"/>
      <c r="R24" s="109"/>
      <c r="S24" s="109"/>
      <c r="T24" s="109"/>
      <c r="U24" s="109"/>
      <c r="V24" s="109"/>
      <c r="W24" s="109"/>
      <c r="X24" s="109"/>
      <c r="Y24" s="109"/>
      <c r="Z24" s="109"/>
      <c r="AA24" s="109"/>
      <c r="AB24" s="109"/>
      <c r="AC24" s="109"/>
      <c r="AD24" s="109"/>
      <c r="AE24" s="109"/>
      <c r="AF24" s="109"/>
      <c r="AG24" s="109"/>
      <c r="AH24" s="109"/>
      <c r="AI24" s="109"/>
      <c r="AJ24" s="10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row>
    <row r="25" spans="1:138" s="81" customFormat="1" ht="33.75">
      <c r="A25" s="79"/>
      <c r="B25" s="82" t="s">
        <v>396</v>
      </c>
      <c r="C25" s="561" t="s">
        <v>403</v>
      </c>
      <c r="D25" s="561"/>
      <c r="E25" s="561"/>
      <c r="F25" s="108">
        <v>1</v>
      </c>
      <c r="G25" s="79"/>
      <c r="H25" s="79"/>
      <c r="I25" s="79"/>
      <c r="J25" s="79"/>
      <c r="K25" s="79"/>
      <c r="L25" s="79"/>
      <c r="M25" s="79"/>
      <c r="N25" s="132"/>
      <c r="O25" s="219"/>
      <c r="P25" s="109"/>
      <c r="Q25" s="109"/>
      <c r="R25" s="109"/>
      <c r="S25" s="109"/>
      <c r="T25" s="109"/>
      <c r="U25" s="109"/>
      <c r="V25" s="109"/>
      <c r="W25" s="109"/>
      <c r="X25" s="109"/>
      <c r="Y25" s="109"/>
      <c r="Z25" s="109"/>
      <c r="AA25" s="109"/>
      <c r="AB25" s="109"/>
      <c r="AC25" s="109"/>
      <c r="AD25" s="109"/>
      <c r="AE25" s="109"/>
      <c r="AF25" s="109"/>
      <c r="AG25" s="109"/>
      <c r="AH25" s="109"/>
      <c r="AI25" s="109"/>
      <c r="AJ25" s="10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row>
    <row r="26" spans="1:138" s="81" customFormat="1" ht="33.75">
      <c r="A26" s="79"/>
      <c r="B26" s="83" t="s">
        <v>397</v>
      </c>
      <c r="C26" s="561" t="s">
        <v>404</v>
      </c>
      <c r="D26" s="561"/>
      <c r="E26" s="561"/>
      <c r="F26" s="108">
        <v>2</v>
      </c>
      <c r="G26" s="79"/>
      <c r="H26" s="79"/>
      <c r="I26" s="87"/>
      <c r="J26" s="87"/>
      <c r="K26" s="87"/>
      <c r="L26" s="87"/>
      <c r="M26" s="87"/>
      <c r="N26" s="133"/>
      <c r="O26" s="219"/>
      <c r="P26" s="109"/>
      <c r="Q26" s="109"/>
      <c r="R26" s="109"/>
      <c r="S26" s="109"/>
      <c r="T26" s="109"/>
      <c r="U26" s="109"/>
      <c r="V26" s="109"/>
      <c r="W26" s="109"/>
      <c r="X26" s="109"/>
      <c r="Y26" s="109"/>
      <c r="Z26" s="109"/>
      <c r="AA26" s="109"/>
      <c r="AB26" s="109"/>
      <c r="AC26" s="109"/>
      <c r="AD26" s="109"/>
      <c r="AE26" s="109"/>
      <c r="AF26" s="109"/>
      <c r="AG26" s="109"/>
      <c r="AH26" s="109"/>
      <c r="AI26" s="109"/>
      <c r="AJ26" s="10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row>
    <row r="27" spans="1:138" s="81" customFormat="1" ht="33.75">
      <c r="A27" s="79"/>
      <c r="B27" s="84" t="s">
        <v>398</v>
      </c>
      <c r="C27" s="561" t="s">
        <v>405</v>
      </c>
      <c r="D27" s="561"/>
      <c r="E27" s="561"/>
      <c r="F27" s="108">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133"/>
      <c r="O27" s="219"/>
      <c r="P27" s="109"/>
      <c r="Q27" s="109"/>
      <c r="R27" s="109"/>
      <c r="S27" s="109"/>
      <c r="T27" s="109"/>
      <c r="U27" s="109"/>
      <c r="V27" s="109"/>
      <c r="W27" s="109"/>
      <c r="X27" s="109"/>
      <c r="Y27" s="109"/>
      <c r="Z27" s="109"/>
      <c r="AA27" s="109"/>
      <c r="AB27" s="109"/>
      <c r="AC27" s="109"/>
      <c r="AD27" s="109"/>
      <c r="AE27" s="109"/>
      <c r="AF27" s="109"/>
      <c r="AG27" s="109"/>
      <c r="AH27" s="109"/>
      <c r="AI27" s="109"/>
      <c r="AJ27" s="10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row>
    <row r="28" spans="1:138" s="81" customFormat="1" ht="33.75">
      <c r="A28" s="79"/>
      <c r="B28" s="85" t="s">
        <v>399</v>
      </c>
      <c r="C28" s="561" t="s">
        <v>305</v>
      </c>
      <c r="D28" s="561"/>
      <c r="E28" s="561"/>
      <c r="F28" s="108">
        <v>4</v>
      </c>
      <c r="G28" s="79"/>
      <c r="H28" s="79"/>
      <c r="I28" s="87" t="str">
        <v xml:space="preserve">Si el hecho llegara a presentarse, tendría bajo impacto o efecto sobre la entidad.
</v>
      </c>
      <c r="J28" s="87"/>
      <c r="K28" s="87"/>
      <c r="L28" s="87"/>
      <c r="M28" s="87"/>
      <c r="N28" s="133"/>
      <c r="O28" s="219"/>
      <c r="P28" s="109"/>
      <c r="Q28" s="109"/>
      <c r="R28" s="109"/>
      <c r="S28" s="109"/>
      <c r="T28" s="109"/>
      <c r="U28" s="109"/>
      <c r="V28" s="109"/>
      <c r="W28" s="109"/>
      <c r="X28" s="109"/>
      <c r="Y28" s="109"/>
      <c r="Z28" s="109"/>
      <c r="AA28" s="109"/>
      <c r="AB28" s="109"/>
      <c r="AC28" s="109"/>
      <c r="AD28" s="109"/>
      <c r="AE28" s="109"/>
      <c r="AF28" s="109"/>
      <c r="AG28" s="109"/>
      <c r="AH28" s="109"/>
      <c r="AI28" s="109"/>
      <c r="AJ28" s="10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row>
    <row r="29" spans="1:138" s="81" customFormat="1" ht="33.75">
      <c r="A29" s="79"/>
      <c r="B29" s="86" t="s">
        <v>401</v>
      </c>
      <c r="C29" s="561" t="s">
        <v>406</v>
      </c>
      <c r="D29" s="561"/>
      <c r="E29" s="561"/>
      <c r="F29" s="108">
        <v>5</v>
      </c>
      <c r="G29" s="79"/>
      <c r="H29" s="79"/>
      <c r="I29" s="87" t="str">
        <v xml:space="preserve">Si el hecho llegara a presentarse, tendría medianas consecuencias o efectos sobre la entidad.
</v>
      </c>
      <c r="J29" s="87"/>
      <c r="K29" s="87"/>
      <c r="L29" s="87"/>
      <c r="M29" s="87"/>
      <c r="N29" s="133"/>
      <c r="O29" s="219"/>
      <c r="P29" s="109"/>
      <c r="Q29" s="109"/>
      <c r="R29" s="109"/>
      <c r="S29" s="109"/>
      <c r="T29" s="109"/>
      <c r="U29" s="109"/>
      <c r="V29" s="109"/>
      <c r="W29" s="109"/>
      <c r="X29" s="109"/>
      <c r="Y29" s="109"/>
      <c r="Z29" s="109"/>
      <c r="AA29" s="109"/>
      <c r="AB29" s="109"/>
      <c r="AC29" s="109"/>
      <c r="AD29" s="109"/>
      <c r="AE29" s="109"/>
      <c r="AF29" s="109"/>
      <c r="AG29" s="109"/>
      <c r="AH29" s="109"/>
      <c r="AI29" s="109"/>
      <c r="AJ29" s="10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row>
    <row r="30" spans="1:138"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133"/>
      <c r="O30" s="217"/>
      <c r="P30" s="109"/>
      <c r="Q30" s="109"/>
      <c r="R30" s="109"/>
      <c r="S30" s="109"/>
      <c r="T30" s="109"/>
      <c r="U30" s="109"/>
      <c r="V30" s="109"/>
      <c r="W30" s="109"/>
      <c r="X30" s="109"/>
      <c r="Y30" s="109"/>
      <c r="Z30" s="109"/>
      <c r="AA30" s="109"/>
      <c r="AB30" s="109"/>
      <c r="AC30" s="109"/>
      <c r="AD30" s="109"/>
      <c r="AE30" s="109"/>
      <c r="AF30" s="109"/>
      <c r="AG30" s="109"/>
      <c r="AH30" s="109"/>
      <c r="AI30" s="109"/>
      <c r="AJ30" s="10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row>
    <row r="31" spans="1:138" s="79" customFormat="1" ht="20.25">
      <c r="B31" s="89"/>
      <c r="C31" s="89"/>
      <c r="D31" s="89"/>
      <c r="E31" s="89"/>
      <c r="F31" s="88"/>
      <c r="I31" s="87" t="str">
        <v xml:space="preserve">Si el hecho llegara a presentarse, tendría desastrosas consecuencias o efectos sobre la entidad.
</v>
      </c>
      <c r="J31" s="87"/>
      <c r="K31" s="87"/>
      <c r="L31" s="87"/>
      <c r="M31" s="87"/>
      <c r="N31" s="133"/>
      <c r="O31" s="217"/>
      <c r="P31" s="109"/>
      <c r="Q31" s="109"/>
      <c r="R31" s="109"/>
      <c r="S31" s="109"/>
      <c r="T31" s="109"/>
      <c r="U31" s="109"/>
      <c r="V31" s="109"/>
      <c r="W31" s="109"/>
      <c r="X31" s="109"/>
      <c r="Y31" s="109"/>
      <c r="Z31" s="109"/>
      <c r="AA31" s="109"/>
      <c r="AB31" s="109"/>
      <c r="AC31" s="109"/>
      <c r="AD31" s="109"/>
      <c r="AE31" s="109"/>
      <c r="AF31" s="109"/>
      <c r="AG31" s="109"/>
      <c r="AH31" s="109"/>
      <c r="AI31" s="109"/>
      <c r="AJ31" s="109"/>
    </row>
    <row r="32" spans="1:138" s="79" customFormat="1" ht="20.25">
      <c r="B32" s="106"/>
      <c r="C32" s="562" t="s">
        <v>291</v>
      </c>
      <c r="D32" s="562"/>
      <c r="E32" s="562"/>
      <c r="F32" s="88"/>
      <c r="I32" s="87"/>
      <c r="J32" s="87"/>
      <c r="K32" s="87"/>
      <c r="L32" s="87"/>
      <c r="M32" s="87"/>
      <c r="N32" s="133"/>
      <c r="O32" s="217"/>
      <c r="P32" s="109"/>
      <c r="Q32" s="109"/>
      <c r="R32" s="109"/>
      <c r="S32" s="109"/>
      <c r="T32" s="109"/>
      <c r="U32" s="109"/>
      <c r="V32" s="109"/>
      <c r="W32" s="109"/>
      <c r="X32" s="109"/>
      <c r="Y32" s="109"/>
      <c r="Z32" s="109"/>
      <c r="AA32" s="109"/>
      <c r="AB32" s="109"/>
      <c r="AC32" s="109"/>
      <c r="AD32" s="109"/>
      <c r="AE32" s="109"/>
      <c r="AF32" s="109"/>
      <c r="AG32" s="109"/>
      <c r="AH32" s="109"/>
      <c r="AI32" s="109"/>
      <c r="AJ32" s="109"/>
    </row>
    <row r="33" spans="2:36" s="79" customFormat="1" ht="20.25">
      <c r="B33" s="70" t="s">
        <v>396</v>
      </c>
      <c r="C33" s="561" t="s">
        <v>292</v>
      </c>
      <c r="D33" s="561"/>
      <c r="E33" s="561"/>
      <c r="F33" s="110">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133"/>
      <c r="O33" s="217"/>
      <c r="P33" s="109"/>
      <c r="Q33" s="109"/>
      <c r="R33" s="109"/>
      <c r="S33" s="109"/>
      <c r="T33" s="109"/>
      <c r="U33" s="109"/>
      <c r="V33" s="109"/>
      <c r="W33" s="109"/>
      <c r="X33" s="109"/>
      <c r="Y33" s="109"/>
      <c r="Z33" s="109"/>
      <c r="AA33" s="109"/>
      <c r="AB33" s="109"/>
      <c r="AC33" s="109"/>
      <c r="AD33" s="109"/>
      <c r="AE33" s="109"/>
      <c r="AF33" s="109"/>
      <c r="AG33" s="109"/>
      <c r="AH33" s="109"/>
      <c r="AI33" s="109"/>
      <c r="AJ33" s="109"/>
    </row>
    <row r="34" spans="2:36" s="79" customFormat="1" ht="20.25">
      <c r="B34" s="74" t="s">
        <v>397</v>
      </c>
      <c r="C34" s="561" t="s">
        <v>299</v>
      </c>
      <c r="D34" s="561"/>
      <c r="E34" s="561"/>
      <c r="F34" s="110">
        <v>2</v>
      </c>
      <c r="I34" s="87" t="str">
        <v xml:space="preserve">Si el hecho llegara a presentarse, tendría bajo impacto o efecto sobre la entidad.
</v>
      </c>
      <c r="J34" s="87"/>
      <c r="K34" s="87"/>
      <c r="L34" s="87"/>
      <c r="M34" s="87"/>
      <c r="N34" s="133"/>
      <c r="O34" s="217"/>
      <c r="P34" s="109"/>
      <c r="Q34" s="109"/>
      <c r="R34" s="109"/>
      <c r="S34" s="109"/>
      <c r="T34" s="109"/>
      <c r="U34" s="109"/>
      <c r="V34" s="109"/>
      <c r="W34" s="109"/>
      <c r="X34" s="109"/>
      <c r="Y34" s="109"/>
      <c r="Z34" s="109"/>
      <c r="AA34" s="109"/>
      <c r="AB34" s="109"/>
      <c r="AC34" s="109"/>
      <c r="AD34" s="109"/>
      <c r="AE34" s="109"/>
      <c r="AF34" s="109"/>
      <c r="AG34" s="109"/>
      <c r="AH34" s="109"/>
      <c r="AI34" s="109"/>
      <c r="AJ34" s="109"/>
    </row>
    <row r="35" spans="2:36" s="79" customFormat="1" ht="20.25">
      <c r="B35" s="75" t="s">
        <v>398</v>
      </c>
      <c r="C35" s="561" t="s">
        <v>407</v>
      </c>
      <c r="D35" s="561"/>
      <c r="E35" s="561"/>
      <c r="F35" s="110">
        <v>3</v>
      </c>
      <c r="I35" s="87" t="str">
        <v xml:space="preserve">Si el hecho llegara a presentarse, tendría medianas consecuencias o efectos sobre la entidad.
</v>
      </c>
      <c r="J35" s="87"/>
      <c r="K35" s="87"/>
      <c r="L35" s="87"/>
      <c r="M35" s="87"/>
      <c r="N35" s="133"/>
      <c r="O35" s="217"/>
      <c r="P35" s="109"/>
      <c r="Q35" s="109"/>
      <c r="R35" s="109"/>
      <c r="S35" s="109"/>
      <c r="T35" s="109"/>
      <c r="U35" s="109"/>
      <c r="V35" s="109"/>
      <c r="W35" s="109"/>
      <c r="X35" s="109"/>
      <c r="Y35" s="109"/>
      <c r="Z35" s="109"/>
      <c r="AA35" s="109"/>
      <c r="AB35" s="109"/>
      <c r="AC35" s="109"/>
      <c r="AD35" s="109"/>
      <c r="AE35" s="109"/>
      <c r="AF35" s="109"/>
      <c r="AG35" s="109"/>
      <c r="AH35" s="109"/>
      <c r="AI35" s="109"/>
      <c r="AJ35" s="109"/>
    </row>
    <row r="36" spans="2:36" s="79" customFormat="1" ht="20.25">
      <c r="B36" s="76" t="s">
        <v>399</v>
      </c>
      <c r="C36" s="561" t="s">
        <v>408</v>
      </c>
      <c r="D36" s="561"/>
      <c r="E36" s="561"/>
      <c r="F36" s="110">
        <v>4</v>
      </c>
      <c r="I36" s="87" t="str">
        <v xml:space="preserve">Si el hecho llegara a presentarse, tendría altas consecuencias o efectos sobre la entidad
</v>
      </c>
      <c r="J36" s="87"/>
      <c r="K36" s="87"/>
      <c r="L36" s="87"/>
      <c r="M36" s="87"/>
      <c r="N36" s="133"/>
      <c r="O36" s="217"/>
      <c r="P36" s="109"/>
      <c r="Q36" s="109"/>
      <c r="R36" s="109"/>
      <c r="S36" s="109"/>
      <c r="T36" s="109"/>
      <c r="U36" s="109"/>
      <c r="V36" s="109"/>
      <c r="W36" s="109"/>
      <c r="X36" s="109"/>
      <c r="Y36" s="109"/>
      <c r="Z36" s="109"/>
      <c r="AA36" s="109"/>
      <c r="AB36" s="109"/>
      <c r="AC36" s="109"/>
      <c r="AD36" s="109"/>
      <c r="AE36" s="109"/>
      <c r="AF36" s="109"/>
      <c r="AG36" s="109"/>
      <c r="AH36" s="109"/>
      <c r="AI36" s="109"/>
      <c r="AJ36" s="109"/>
    </row>
    <row r="37" spans="2:36" s="79" customFormat="1" ht="20.25">
      <c r="B37" s="77" t="s">
        <v>401</v>
      </c>
      <c r="C37" s="561" t="s">
        <v>409</v>
      </c>
      <c r="D37" s="561"/>
      <c r="E37" s="561"/>
      <c r="F37" s="110">
        <v>5</v>
      </c>
      <c r="I37" s="87" t="str">
        <v xml:space="preserve">Si el hecho llegara a presentarse, tendría desastrosas consecuencias o efectos sobre la entidad.
</v>
      </c>
      <c r="J37" s="87"/>
      <c r="K37" s="87"/>
      <c r="L37" s="87"/>
      <c r="M37" s="87"/>
      <c r="N37" s="133"/>
      <c r="O37" s="217"/>
      <c r="P37" s="109"/>
      <c r="Q37" s="109"/>
      <c r="R37" s="109"/>
      <c r="S37" s="109"/>
      <c r="T37" s="109"/>
      <c r="U37" s="109"/>
      <c r="V37" s="109"/>
      <c r="W37" s="109"/>
      <c r="X37" s="109"/>
      <c r="Y37" s="109"/>
      <c r="Z37" s="109"/>
      <c r="AA37" s="109"/>
      <c r="AB37" s="109"/>
      <c r="AC37" s="109"/>
      <c r="AD37" s="109"/>
      <c r="AE37" s="109"/>
      <c r="AF37" s="109"/>
      <c r="AG37" s="109"/>
      <c r="AH37" s="109"/>
      <c r="AI37" s="109"/>
      <c r="AJ37" s="109"/>
    </row>
    <row r="38" spans="2:36" s="79" customFormat="1" ht="20.25">
      <c r="B38" s="89"/>
      <c r="C38" s="89"/>
      <c r="D38" s="89"/>
      <c r="E38" s="89"/>
      <c r="F38" s="88"/>
      <c r="I38" s="87"/>
      <c r="J38" s="87"/>
      <c r="K38" s="87"/>
      <c r="L38" s="87"/>
      <c r="M38" s="87"/>
      <c r="N38" s="133"/>
      <c r="O38" s="217"/>
      <c r="P38" s="109"/>
      <c r="Q38" s="109"/>
      <c r="R38" s="109"/>
      <c r="S38" s="109"/>
      <c r="T38" s="109"/>
      <c r="U38" s="109"/>
      <c r="V38" s="109"/>
      <c r="W38" s="109"/>
      <c r="X38" s="109"/>
      <c r="Y38" s="109"/>
      <c r="Z38" s="109"/>
      <c r="AA38" s="109"/>
      <c r="AB38" s="109"/>
      <c r="AC38" s="109"/>
      <c r="AD38" s="109"/>
      <c r="AE38" s="109"/>
      <c r="AF38" s="109"/>
      <c r="AG38" s="109"/>
      <c r="AH38" s="109"/>
      <c r="AI38" s="109"/>
      <c r="AJ38" s="109"/>
    </row>
    <row r="39" spans="2:36" s="79" customFormat="1" ht="20.25">
      <c r="B39" s="89"/>
      <c r="C39" s="89"/>
      <c r="D39" s="89"/>
      <c r="E39" s="89"/>
      <c r="F39" s="88"/>
      <c r="N39" s="132"/>
      <c r="O39" s="217"/>
      <c r="P39" s="109"/>
      <c r="Q39" s="109"/>
      <c r="R39" s="109"/>
      <c r="S39" s="109"/>
      <c r="T39" s="109"/>
      <c r="U39" s="109"/>
      <c r="V39" s="109"/>
      <c r="W39" s="109"/>
      <c r="X39" s="109"/>
      <c r="Y39" s="109"/>
      <c r="Z39" s="109"/>
      <c r="AA39" s="109"/>
      <c r="AB39" s="109"/>
      <c r="AC39" s="109"/>
      <c r="AD39" s="109"/>
      <c r="AE39" s="109"/>
      <c r="AF39" s="109"/>
      <c r="AG39" s="109"/>
      <c r="AH39" s="109"/>
      <c r="AI39" s="109"/>
      <c r="AJ39" s="109"/>
    </row>
    <row r="40" spans="2:36" s="79" customFormat="1" ht="20.25">
      <c r="B40" s="80"/>
      <c r="C40" s="562" t="s">
        <v>296</v>
      </c>
      <c r="D40" s="562"/>
      <c r="E40" s="562"/>
      <c r="F40" s="88"/>
      <c r="N40" s="132"/>
      <c r="O40" s="217"/>
      <c r="P40" s="109"/>
      <c r="Q40" s="109"/>
      <c r="R40" s="109"/>
      <c r="S40" s="109"/>
      <c r="T40" s="109"/>
      <c r="U40" s="109"/>
      <c r="V40" s="109"/>
      <c r="W40" s="109"/>
      <c r="X40" s="109"/>
      <c r="Y40" s="109"/>
      <c r="Z40" s="109"/>
      <c r="AA40" s="109"/>
      <c r="AB40" s="109"/>
      <c r="AC40" s="109"/>
      <c r="AD40" s="109"/>
      <c r="AE40" s="109"/>
      <c r="AF40" s="109"/>
      <c r="AG40" s="109"/>
      <c r="AH40" s="109"/>
      <c r="AI40" s="109"/>
      <c r="AJ40" s="109"/>
    </row>
    <row r="41" spans="2:36" s="79" customFormat="1" ht="20.25">
      <c r="B41" s="111" t="s">
        <v>396</v>
      </c>
      <c r="C41" s="561" t="s">
        <v>297</v>
      </c>
      <c r="D41" s="561"/>
      <c r="E41" s="561"/>
      <c r="F41" s="110">
        <v>1</v>
      </c>
      <c r="N41" s="132"/>
      <c r="O41" s="217"/>
      <c r="P41" s="109"/>
      <c r="Q41" s="109"/>
      <c r="R41" s="109"/>
      <c r="S41" s="109"/>
      <c r="T41" s="109"/>
      <c r="U41" s="109"/>
      <c r="V41" s="109"/>
      <c r="W41" s="109"/>
      <c r="X41" s="109"/>
      <c r="Y41" s="109"/>
      <c r="Z41" s="109"/>
      <c r="AA41" s="109"/>
      <c r="AB41" s="109"/>
      <c r="AC41" s="109"/>
      <c r="AD41" s="109"/>
      <c r="AE41" s="109"/>
      <c r="AF41" s="109"/>
      <c r="AG41" s="109"/>
      <c r="AH41" s="109"/>
      <c r="AI41" s="109"/>
      <c r="AJ41" s="109"/>
    </row>
    <row r="42" spans="2:36" s="79" customFormat="1" ht="20.25">
      <c r="B42" s="112" t="s">
        <v>397</v>
      </c>
      <c r="C42" s="561" t="s">
        <v>308</v>
      </c>
      <c r="D42" s="561"/>
      <c r="E42" s="561"/>
      <c r="F42" s="110">
        <v>2</v>
      </c>
      <c r="N42" s="132"/>
      <c r="O42" s="217"/>
      <c r="P42" s="109"/>
      <c r="Q42" s="109"/>
      <c r="R42" s="109"/>
      <c r="S42" s="109"/>
      <c r="T42" s="109"/>
      <c r="U42" s="109"/>
      <c r="V42" s="109"/>
      <c r="W42" s="109"/>
      <c r="X42" s="109"/>
      <c r="Y42" s="109"/>
      <c r="Z42" s="109"/>
      <c r="AA42" s="109"/>
      <c r="AB42" s="109"/>
      <c r="AC42" s="109"/>
      <c r="AD42" s="109"/>
      <c r="AE42" s="109"/>
      <c r="AF42" s="109"/>
      <c r="AG42" s="109"/>
      <c r="AH42" s="109"/>
      <c r="AI42" s="109"/>
      <c r="AJ42" s="109"/>
    </row>
    <row r="43" spans="2:36" s="79" customFormat="1" ht="20.25">
      <c r="B43" s="113" t="s">
        <v>398</v>
      </c>
      <c r="C43" s="561" t="s">
        <v>410</v>
      </c>
      <c r="D43" s="561"/>
      <c r="E43" s="561"/>
      <c r="F43" s="110">
        <v>3</v>
      </c>
      <c r="N43" s="132"/>
      <c r="O43" s="217"/>
      <c r="P43" s="109"/>
      <c r="Q43" s="109"/>
      <c r="R43" s="109"/>
      <c r="S43" s="109"/>
      <c r="T43" s="109"/>
      <c r="U43" s="109"/>
      <c r="V43" s="109"/>
      <c r="W43" s="109"/>
      <c r="X43" s="109"/>
      <c r="Y43" s="109"/>
      <c r="Z43" s="109"/>
      <c r="AA43" s="109"/>
      <c r="AB43" s="109"/>
      <c r="AC43" s="109"/>
      <c r="AD43" s="109"/>
      <c r="AE43" s="109"/>
      <c r="AF43" s="109"/>
      <c r="AG43" s="109"/>
      <c r="AH43" s="109"/>
      <c r="AI43" s="109"/>
      <c r="AJ43" s="109"/>
    </row>
    <row r="44" spans="2:36" s="79" customFormat="1" ht="20.25">
      <c r="B44" s="114" t="s">
        <v>399</v>
      </c>
      <c r="C44" s="561" t="s">
        <v>411</v>
      </c>
      <c r="D44" s="561"/>
      <c r="E44" s="561"/>
      <c r="F44" s="110">
        <v>4</v>
      </c>
      <c r="N44" s="132"/>
      <c r="O44" s="217"/>
      <c r="P44" s="109"/>
      <c r="Q44" s="109"/>
      <c r="R44" s="109"/>
      <c r="S44" s="109"/>
      <c r="T44" s="109"/>
      <c r="U44" s="109"/>
      <c r="V44" s="109"/>
      <c r="W44" s="109"/>
      <c r="X44" s="109"/>
      <c r="Y44" s="109"/>
      <c r="Z44" s="109"/>
      <c r="AA44" s="109"/>
      <c r="AB44" s="109"/>
      <c r="AC44" s="109"/>
      <c r="AD44" s="109"/>
      <c r="AE44" s="109"/>
      <c r="AF44" s="109"/>
      <c r="AG44" s="109"/>
      <c r="AH44" s="109"/>
      <c r="AI44" s="109"/>
      <c r="AJ44" s="109"/>
    </row>
    <row r="45" spans="2:36" s="79" customFormat="1" ht="20.25">
      <c r="B45" s="115" t="s">
        <v>401</v>
      </c>
      <c r="C45" s="561" t="s">
        <v>412</v>
      </c>
      <c r="D45" s="561"/>
      <c r="E45" s="561"/>
      <c r="F45" s="110">
        <v>5</v>
      </c>
      <c r="N45" s="132"/>
      <c r="O45" s="217"/>
      <c r="P45" s="109"/>
      <c r="Q45" s="109"/>
      <c r="R45" s="109"/>
      <c r="S45" s="109"/>
      <c r="T45" s="109"/>
      <c r="U45" s="109"/>
      <c r="V45" s="109"/>
      <c r="W45" s="109"/>
      <c r="X45" s="109"/>
      <c r="Y45" s="109"/>
      <c r="Z45" s="109"/>
      <c r="AA45" s="109"/>
      <c r="AB45" s="109"/>
      <c r="AC45" s="109"/>
      <c r="AD45" s="109"/>
      <c r="AE45" s="109"/>
      <c r="AF45" s="109"/>
      <c r="AG45" s="109"/>
      <c r="AH45" s="109"/>
      <c r="AI45" s="109"/>
      <c r="AJ45" s="109"/>
    </row>
    <row r="46" spans="2:36" s="79" customFormat="1" ht="20.25">
      <c r="B46" s="87"/>
      <c r="C46" s="87" t="s">
        <v>413</v>
      </c>
      <c r="D46" s="87"/>
      <c r="F46" s="88"/>
      <c r="N46" s="132"/>
      <c r="O46" s="217"/>
      <c r="P46" s="109"/>
      <c r="Q46" s="109"/>
      <c r="R46" s="109"/>
      <c r="S46" s="109"/>
      <c r="T46" s="109"/>
      <c r="U46" s="109"/>
      <c r="V46" s="109"/>
      <c r="W46" s="109"/>
      <c r="X46" s="109"/>
      <c r="Y46" s="109"/>
      <c r="Z46" s="109"/>
      <c r="AA46" s="109"/>
      <c r="AB46" s="109"/>
      <c r="AC46" s="109"/>
      <c r="AD46" s="109"/>
      <c r="AE46" s="109"/>
      <c r="AF46" s="109"/>
      <c r="AG46" s="109"/>
      <c r="AH46" s="109"/>
      <c r="AI46" s="109"/>
      <c r="AJ46" s="109"/>
    </row>
    <row r="47" spans="2:36" s="79" customFormat="1" ht="20.25">
      <c r="B47" s="87"/>
      <c r="C47" s="87"/>
      <c r="D47" s="87"/>
      <c r="F47" s="88"/>
      <c r="N47" s="132"/>
      <c r="O47" s="217"/>
      <c r="P47" s="109"/>
      <c r="Q47" s="109"/>
      <c r="R47" s="109"/>
      <c r="S47" s="109"/>
      <c r="T47" s="109"/>
      <c r="U47" s="109"/>
      <c r="V47" s="109"/>
      <c r="W47" s="109"/>
      <c r="X47" s="109"/>
      <c r="Y47" s="109"/>
      <c r="Z47" s="109"/>
      <c r="AA47" s="109"/>
      <c r="AB47" s="109"/>
      <c r="AC47" s="109"/>
      <c r="AD47" s="109"/>
      <c r="AE47" s="109"/>
      <c r="AF47" s="109"/>
      <c r="AG47" s="109"/>
      <c r="AH47" s="109"/>
      <c r="AI47" s="109"/>
      <c r="AJ47" s="109"/>
    </row>
    <row r="48" spans="2:36" s="79" customFormat="1" ht="20.25">
      <c r="B48" s="80"/>
      <c r="C48" s="563" t="s">
        <v>293</v>
      </c>
      <c r="D48" s="563"/>
      <c r="E48" s="563"/>
      <c r="F48" s="88"/>
      <c r="N48" s="132"/>
      <c r="O48" s="217"/>
      <c r="P48" s="109"/>
      <c r="Q48" s="109"/>
      <c r="R48" s="109"/>
      <c r="S48" s="109"/>
      <c r="T48" s="109"/>
      <c r="U48" s="109"/>
      <c r="V48" s="109"/>
      <c r="W48" s="109"/>
      <c r="X48" s="109"/>
      <c r="Y48" s="109"/>
      <c r="Z48" s="109"/>
      <c r="AA48" s="109"/>
      <c r="AB48" s="109"/>
      <c r="AC48" s="109"/>
      <c r="AD48" s="109"/>
      <c r="AE48" s="109"/>
      <c r="AF48" s="109"/>
      <c r="AG48" s="109"/>
      <c r="AH48" s="109"/>
      <c r="AI48" s="109"/>
      <c r="AJ48" s="109"/>
    </row>
    <row r="49" spans="2:36" s="79" customFormat="1" ht="20.25" customHeight="1">
      <c r="B49" s="82" t="s">
        <v>396</v>
      </c>
      <c r="C49" s="564" t="s">
        <v>294</v>
      </c>
      <c r="D49" s="565"/>
      <c r="E49" s="566"/>
      <c r="F49" s="73">
        <v>1</v>
      </c>
      <c r="N49" s="132"/>
      <c r="O49" s="217"/>
      <c r="P49" s="109"/>
      <c r="Q49" s="109"/>
      <c r="R49" s="109"/>
      <c r="S49" s="109"/>
      <c r="T49" s="109"/>
      <c r="U49" s="109"/>
      <c r="V49" s="109"/>
      <c r="W49" s="109"/>
      <c r="X49" s="109"/>
      <c r="Y49" s="109"/>
      <c r="Z49" s="109"/>
      <c r="AA49" s="109"/>
      <c r="AB49" s="109"/>
      <c r="AC49" s="109"/>
      <c r="AD49" s="109"/>
      <c r="AE49" s="109"/>
      <c r="AF49" s="109"/>
      <c r="AG49" s="109"/>
      <c r="AH49" s="109"/>
      <c r="AI49" s="109"/>
      <c r="AJ49" s="109"/>
    </row>
    <row r="50" spans="2:36" s="79" customFormat="1" ht="20.25" customHeight="1">
      <c r="B50" s="83" t="s">
        <v>397</v>
      </c>
      <c r="C50" s="564" t="s">
        <v>414</v>
      </c>
      <c r="D50" s="565"/>
      <c r="E50" s="566"/>
      <c r="F50" s="73">
        <v>2</v>
      </c>
      <c r="N50" s="132"/>
      <c r="O50" s="217"/>
      <c r="P50" s="109"/>
      <c r="Q50" s="109"/>
      <c r="R50" s="109"/>
      <c r="S50" s="109"/>
      <c r="T50" s="109"/>
      <c r="U50" s="109"/>
      <c r="V50" s="109"/>
      <c r="W50" s="109"/>
      <c r="X50" s="109"/>
      <c r="Y50" s="109"/>
      <c r="Z50" s="109"/>
      <c r="AA50" s="109"/>
      <c r="AB50" s="109"/>
      <c r="AC50" s="109"/>
      <c r="AD50" s="109"/>
      <c r="AE50" s="109"/>
      <c r="AF50" s="109"/>
      <c r="AG50" s="109"/>
      <c r="AH50" s="109"/>
      <c r="AI50" s="109"/>
      <c r="AJ50" s="109"/>
    </row>
    <row r="51" spans="2:36" s="79" customFormat="1" ht="20.25" customHeight="1">
      <c r="B51" s="84" t="s">
        <v>398</v>
      </c>
      <c r="C51" s="564" t="s">
        <v>415</v>
      </c>
      <c r="D51" s="565"/>
      <c r="E51" s="566"/>
      <c r="F51" s="73">
        <v>3</v>
      </c>
      <c r="N51" s="132"/>
      <c r="O51" s="217"/>
      <c r="P51" s="109"/>
      <c r="Q51" s="109"/>
      <c r="R51" s="109"/>
      <c r="S51" s="109"/>
      <c r="T51" s="109"/>
      <c r="U51" s="109"/>
      <c r="V51" s="109"/>
      <c r="W51" s="109"/>
      <c r="X51" s="109"/>
      <c r="Y51" s="109"/>
      <c r="Z51" s="109"/>
      <c r="AA51" s="109"/>
      <c r="AB51" s="109"/>
      <c r="AC51" s="109"/>
      <c r="AD51" s="109"/>
      <c r="AE51" s="109"/>
      <c r="AF51" s="109"/>
      <c r="AG51" s="109"/>
      <c r="AH51" s="109"/>
      <c r="AI51" s="109"/>
      <c r="AJ51" s="109"/>
    </row>
    <row r="52" spans="2:36" s="79" customFormat="1" ht="20.25" customHeight="1">
      <c r="B52" s="85" t="s">
        <v>399</v>
      </c>
      <c r="C52" s="564" t="s">
        <v>416</v>
      </c>
      <c r="D52" s="565"/>
      <c r="E52" s="566"/>
      <c r="F52" s="73">
        <v>4</v>
      </c>
      <c r="N52" s="132"/>
      <c r="O52" s="217"/>
      <c r="P52" s="109"/>
      <c r="Q52" s="109"/>
      <c r="R52" s="109"/>
      <c r="S52" s="109"/>
      <c r="T52" s="109"/>
      <c r="U52" s="109"/>
      <c r="V52" s="109"/>
      <c r="W52" s="109"/>
      <c r="X52" s="109"/>
      <c r="Y52" s="109"/>
      <c r="Z52" s="109"/>
      <c r="AA52" s="109"/>
      <c r="AB52" s="109"/>
      <c r="AC52" s="109"/>
      <c r="AD52" s="109"/>
      <c r="AE52" s="109"/>
      <c r="AF52" s="109"/>
      <c r="AG52" s="109"/>
      <c r="AH52" s="109"/>
      <c r="AI52" s="109"/>
      <c r="AJ52" s="109"/>
    </row>
    <row r="53" spans="2:36" s="79" customFormat="1" ht="20.25" customHeight="1">
      <c r="B53" s="86" t="s">
        <v>401</v>
      </c>
      <c r="C53" s="564" t="s">
        <v>417</v>
      </c>
      <c r="D53" s="565"/>
      <c r="E53" s="566"/>
      <c r="F53" s="73">
        <v>5</v>
      </c>
      <c r="N53" s="132"/>
      <c r="O53" s="217"/>
      <c r="P53" s="109"/>
      <c r="Q53" s="109"/>
      <c r="R53" s="109"/>
      <c r="S53" s="109"/>
      <c r="T53" s="109"/>
      <c r="U53" s="109"/>
      <c r="V53" s="109"/>
      <c r="W53" s="109"/>
      <c r="X53" s="109"/>
      <c r="Y53" s="109"/>
      <c r="Z53" s="109"/>
      <c r="AA53" s="109"/>
      <c r="AB53" s="109"/>
      <c r="AC53" s="109"/>
      <c r="AD53" s="109"/>
      <c r="AE53" s="109"/>
      <c r="AF53" s="109"/>
      <c r="AG53" s="109"/>
      <c r="AH53" s="109"/>
      <c r="AI53" s="109"/>
      <c r="AJ53" s="109"/>
    </row>
    <row r="54" spans="2:36" s="79" customFormat="1" ht="20.25">
      <c r="B54" s="87"/>
      <c r="C54" s="87"/>
      <c r="D54" s="87"/>
      <c r="E54" s="87"/>
      <c r="F54" s="88"/>
      <c r="N54" s="132"/>
      <c r="O54" s="217"/>
      <c r="P54" s="109"/>
      <c r="Q54" s="109"/>
      <c r="R54" s="109"/>
      <c r="S54" s="109"/>
      <c r="T54" s="109"/>
      <c r="U54" s="109"/>
      <c r="V54" s="109"/>
      <c r="W54" s="109"/>
      <c r="X54" s="109"/>
      <c r="Y54" s="109"/>
      <c r="Z54" s="109"/>
      <c r="AA54" s="109"/>
      <c r="AB54" s="109"/>
      <c r="AC54" s="109"/>
      <c r="AD54" s="109"/>
      <c r="AE54" s="109"/>
      <c r="AF54" s="109"/>
      <c r="AG54" s="109"/>
      <c r="AH54" s="109"/>
      <c r="AI54" s="109"/>
      <c r="AJ54" s="109"/>
    </row>
    <row r="55" spans="2:36" s="79" customFormat="1" ht="20.25">
      <c r="N55" s="132"/>
      <c r="O55" s="217"/>
      <c r="P55" s="109"/>
      <c r="Q55" s="109"/>
      <c r="R55" s="109"/>
      <c r="S55" s="109"/>
      <c r="T55" s="109"/>
      <c r="U55" s="109"/>
      <c r="V55" s="109"/>
      <c r="W55" s="109"/>
      <c r="X55" s="109"/>
      <c r="Y55" s="109"/>
      <c r="Z55" s="109"/>
      <c r="AA55" s="109"/>
      <c r="AB55" s="109"/>
      <c r="AC55" s="109"/>
      <c r="AD55" s="109"/>
      <c r="AE55" s="109"/>
      <c r="AF55" s="109"/>
      <c r="AG55" s="109"/>
      <c r="AH55" s="109"/>
      <c r="AI55" s="109"/>
      <c r="AJ55" s="109"/>
    </row>
    <row r="56" spans="2:36" s="79" customFormat="1" ht="20.25" customHeight="1">
      <c r="B56" s="80"/>
      <c r="C56" s="99" t="s">
        <v>394</v>
      </c>
      <c r="D56" s="99"/>
      <c r="E56" s="99"/>
      <c r="F56" s="88"/>
      <c r="N56" s="132"/>
      <c r="O56" s="217"/>
      <c r="P56" s="109"/>
      <c r="Q56" s="109"/>
      <c r="R56" s="109"/>
      <c r="S56" s="109"/>
      <c r="T56" s="109"/>
      <c r="U56" s="109"/>
      <c r="V56" s="109"/>
      <c r="W56" s="109"/>
      <c r="X56" s="109"/>
      <c r="Y56" s="109"/>
      <c r="Z56" s="109"/>
      <c r="AA56" s="109"/>
      <c r="AB56" s="109"/>
      <c r="AC56" s="109"/>
      <c r="AD56" s="109"/>
      <c r="AE56" s="109"/>
      <c r="AF56" s="109"/>
      <c r="AG56" s="109"/>
      <c r="AH56" s="109"/>
      <c r="AI56" s="109"/>
      <c r="AJ56" s="109"/>
    </row>
    <row r="57" spans="2:36" s="79" customFormat="1" ht="20.25" customHeight="1">
      <c r="B57" s="82" t="s">
        <v>396</v>
      </c>
      <c r="C57" s="567" t="s">
        <v>418</v>
      </c>
      <c r="D57" s="568"/>
      <c r="E57" s="569"/>
      <c r="F57" s="73">
        <v>1</v>
      </c>
      <c r="N57" s="132"/>
      <c r="O57" s="217"/>
      <c r="P57" s="109"/>
      <c r="Q57" s="109"/>
      <c r="R57" s="109"/>
      <c r="S57" s="109"/>
      <c r="T57" s="109"/>
      <c r="U57" s="109"/>
      <c r="V57" s="109"/>
      <c r="W57" s="109"/>
      <c r="X57" s="109"/>
      <c r="Y57" s="109"/>
      <c r="Z57" s="109"/>
      <c r="AA57" s="109"/>
      <c r="AB57" s="109"/>
      <c r="AC57" s="109"/>
      <c r="AD57" s="109"/>
      <c r="AE57" s="109"/>
      <c r="AF57" s="109"/>
      <c r="AG57" s="109"/>
      <c r="AH57" s="109"/>
      <c r="AI57" s="109"/>
      <c r="AJ57" s="109"/>
    </row>
    <row r="58" spans="2:36" s="79" customFormat="1" ht="20.25" customHeight="1">
      <c r="B58" s="83" t="s">
        <v>397</v>
      </c>
      <c r="C58" s="567" t="s">
        <v>419</v>
      </c>
      <c r="D58" s="568"/>
      <c r="E58" s="569"/>
      <c r="F58" s="73">
        <v>2</v>
      </c>
      <c r="N58" s="132"/>
      <c r="O58" s="217"/>
      <c r="P58" s="109"/>
      <c r="Q58" s="109"/>
      <c r="R58" s="109"/>
      <c r="S58" s="109"/>
      <c r="T58" s="109"/>
      <c r="U58" s="109"/>
      <c r="V58" s="109"/>
      <c r="W58" s="109"/>
      <c r="X58" s="109"/>
      <c r="Y58" s="109"/>
      <c r="Z58" s="109"/>
      <c r="AA58" s="109"/>
      <c r="AB58" s="109"/>
      <c r="AC58" s="109"/>
      <c r="AD58" s="109"/>
      <c r="AE58" s="109"/>
      <c r="AF58" s="109"/>
      <c r="AG58" s="109"/>
      <c r="AH58" s="109"/>
      <c r="AI58" s="109"/>
      <c r="AJ58" s="109"/>
    </row>
    <row r="59" spans="2:36" s="79" customFormat="1" ht="20.25" customHeight="1">
      <c r="B59" s="84" t="s">
        <v>398</v>
      </c>
      <c r="C59" s="567" t="s">
        <v>420</v>
      </c>
      <c r="D59" s="568"/>
      <c r="E59" s="569"/>
      <c r="F59" s="73">
        <v>3</v>
      </c>
      <c r="N59" s="132"/>
      <c r="O59" s="217"/>
      <c r="P59" s="109"/>
      <c r="Q59" s="109"/>
      <c r="R59" s="109"/>
      <c r="S59" s="109"/>
      <c r="T59" s="109"/>
      <c r="U59" s="109"/>
      <c r="V59" s="109"/>
      <c r="W59" s="109"/>
      <c r="X59" s="109"/>
      <c r="Y59" s="109"/>
      <c r="Z59" s="109"/>
      <c r="AA59" s="109"/>
      <c r="AB59" s="109"/>
      <c r="AC59" s="109"/>
      <c r="AD59" s="109"/>
      <c r="AE59" s="109"/>
      <c r="AF59" s="109"/>
      <c r="AG59" s="109"/>
      <c r="AH59" s="109"/>
      <c r="AI59" s="109"/>
      <c r="AJ59" s="109"/>
    </row>
    <row r="60" spans="2:36" s="79" customFormat="1" ht="20.25" customHeight="1">
      <c r="B60" s="85" t="s">
        <v>399</v>
      </c>
      <c r="C60" s="567" t="s">
        <v>421</v>
      </c>
      <c r="D60" s="568"/>
      <c r="E60" s="569"/>
      <c r="F60" s="73">
        <v>4</v>
      </c>
      <c r="N60" s="132"/>
      <c r="O60" s="217"/>
      <c r="P60" s="109"/>
      <c r="Q60" s="109"/>
      <c r="R60" s="109"/>
      <c r="S60" s="109"/>
      <c r="T60" s="109"/>
      <c r="U60" s="109"/>
      <c r="V60" s="109"/>
      <c r="W60" s="109"/>
      <c r="X60" s="109"/>
      <c r="Y60" s="109"/>
      <c r="Z60" s="109"/>
      <c r="AA60" s="109"/>
      <c r="AB60" s="109"/>
      <c r="AC60" s="109"/>
      <c r="AD60" s="109"/>
      <c r="AE60" s="109"/>
      <c r="AF60" s="109"/>
      <c r="AG60" s="109"/>
      <c r="AH60" s="109"/>
      <c r="AI60" s="109"/>
      <c r="AJ60" s="109"/>
    </row>
    <row r="61" spans="2:36" s="79" customFormat="1" ht="20.25" customHeight="1">
      <c r="B61" s="86" t="s">
        <v>401</v>
      </c>
      <c r="C61" s="567" t="s">
        <v>422</v>
      </c>
      <c r="D61" s="568"/>
      <c r="E61" s="569"/>
      <c r="F61" s="73">
        <v>5</v>
      </c>
      <c r="N61" s="132"/>
      <c r="O61" s="217"/>
      <c r="P61" s="109"/>
      <c r="Q61" s="109"/>
      <c r="R61" s="109"/>
      <c r="S61" s="109"/>
      <c r="T61" s="109"/>
      <c r="U61" s="109"/>
      <c r="V61" s="109"/>
      <c r="W61" s="109"/>
      <c r="X61" s="109"/>
      <c r="Y61" s="109"/>
      <c r="Z61" s="109"/>
      <c r="AA61" s="109"/>
      <c r="AB61" s="109"/>
      <c r="AC61" s="109"/>
      <c r="AD61" s="109"/>
      <c r="AE61" s="109"/>
      <c r="AF61" s="109"/>
      <c r="AG61" s="109"/>
      <c r="AH61" s="109"/>
      <c r="AI61" s="109"/>
      <c r="AJ61" s="109"/>
    </row>
    <row r="62" spans="2:36" s="79" customFormat="1" ht="20.25">
      <c r="E62" s="90"/>
      <c r="N62" s="132"/>
      <c r="O62" s="217"/>
      <c r="P62" s="109"/>
      <c r="Q62" s="109"/>
      <c r="R62" s="109"/>
      <c r="S62" s="109"/>
      <c r="T62" s="109"/>
      <c r="U62" s="109"/>
      <c r="V62" s="109"/>
      <c r="W62" s="109"/>
      <c r="X62" s="109"/>
      <c r="Y62" s="109"/>
      <c r="Z62" s="109"/>
      <c r="AA62" s="109"/>
      <c r="AB62" s="109"/>
      <c r="AC62" s="109"/>
      <c r="AD62" s="109"/>
      <c r="AE62" s="109"/>
      <c r="AF62" s="109"/>
      <c r="AG62" s="109"/>
      <c r="AH62" s="109"/>
      <c r="AI62" s="109"/>
      <c r="AJ62" s="109"/>
    </row>
    <row r="63" spans="2:36" s="79" customFormat="1" ht="20.25">
      <c r="E63" s="90"/>
      <c r="N63" s="132"/>
      <c r="O63" s="217"/>
      <c r="P63" s="109"/>
      <c r="Q63" s="109"/>
      <c r="R63" s="109"/>
      <c r="S63" s="109"/>
      <c r="T63" s="109"/>
      <c r="U63" s="109"/>
      <c r="V63" s="109"/>
      <c r="W63" s="109"/>
      <c r="X63" s="109"/>
      <c r="Y63" s="109"/>
      <c r="Z63" s="109"/>
      <c r="AA63" s="109"/>
      <c r="AB63" s="109"/>
      <c r="AC63" s="109"/>
      <c r="AD63" s="109"/>
      <c r="AE63" s="109"/>
      <c r="AF63" s="109"/>
      <c r="AG63" s="109"/>
      <c r="AH63" s="109"/>
      <c r="AI63" s="109"/>
      <c r="AJ63" s="109"/>
    </row>
    <row r="64" spans="2:36" s="79" customFormat="1" ht="20.25">
      <c r="E64" s="90"/>
      <c r="N64" s="132"/>
      <c r="O64" s="217"/>
      <c r="P64" s="109"/>
      <c r="Q64" s="109"/>
      <c r="R64" s="109"/>
      <c r="S64" s="109"/>
      <c r="T64" s="109"/>
      <c r="U64" s="109"/>
      <c r="V64" s="109"/>
      <c r="W64" s="109"/>
      <c r="X64" s="109"/>
      <c r="Y64" s="109"/>
      <c r="Z64" s="109"/>
      <c r="AA64" s="109"/>
      <c r="AB64" s="109"/>
      <c r="AC64" s="109"/>
      <c r="AD64" s="109"/>
      <c r="AE64" s="109"/>
      <c r="AF64" s="109"/>
      <c r="AG64" s="109"/>
      <c r="AH64" s="109"/>
      <c r="AI64" s="109"/>
      <c r="AJ64" s="109"/>
    </row>
    <row r="65" spans="5:36" s="79" customFormat="1" ht="20.25">
      <c r="E65" s="90"/>
      <c r="N65" s="132"/>
      <c r="O65" s="217"/>
      <c r="P65" s="109"/>
      <c r="Q65" s="109"/>
      <c r="R65" s="109"/>
      <c r="S65" s="109"/>
      <c r="T65" s="109"/>
      <c r="U65" s="109"/>
      <c r="V65" s="109"/>
      <c r="W65" s="109"/>
      <c r="X65" s="109"/>
      <c r="Y65" s="109"/>
      <c r="Z65" s="109"/>
      <c r="AA65" s="109"/>
      <c r="AB65" s="109"/>
      <c r="AC65" s="109"/>
      <c r="AD65" s="109"/>
      <c r="AE65" s="109"/>
      <c r="AF65" s="109"/>
      <c r="AG65" s="109"/>
      <c r="AH65" s="109"/>
      <c r="AI65" s="109"/>
      <c r="AJ65" s="109"/>
    </row>
    <row r="66" spans="5:36" s="79" customFormat="1" ht="20.25">
      <c r="E66" s="90"/>
      <c r="N66" s="132"/>
      <c r="O66" s="217"/>
      <c r="P66" s="109"/>
      <c r="Q66" s="109"/>
      <c r="R66" s="109"/>
      <c r="S66" s="109"/>
      <c r="T66" s="109"/>
      <c r="U66" s="109"/>
      <c r="V66" s="109"/>
      <c r="W66" s="109"/>
      <c r="X66" s="109"/>
      <c r="Y66" s="109"/>
      <c r="Z66" s="109"/>
      <c r="AA66" s="109"/>
      <c r="AB66" s="109"/>
      <c r="AC66" s="109"/>
      <c r="AD66" s="109"/>
      <c r="AE66" s="109"/>
      <c r="AF66" s="109"/>
      <c r="AG66" s="109"/>
      <c r="AH66" s="109"/>
      <c r="AI66" s="109"/>
      <c r="AJ66" s="109"/>
    </row>
    <row r="67" spans="5:36" s="79" customFormat="1" ht="20.25">
      <c r="E67" s="90"/>
      <c r="N67" s="132"/>
      <c r="O67" s="217"/>
      <c r="P67" s="109"/>
      <c r="Q67" s="109"/>
      <c r="R67" s="109"/>
      <c r="S67" s="109"/>
      <c r="T67" s="109"/>
      <c r="U67" s="109"/>
      <c r="V67" s="109"/>
      <c r="W67" s="109"/>
      <c r="X67" s="109"/>
      <c r="Y67" s="109"/>
      <c r="Z67" s="109"/>
      <c r="AA67" s="109"/>
      <c r="AB67" s="109"/>
      <c r="AC67" s="109"/>
      <c r="AD67" s="109"/>
      <c r="AE67" s="109"/>
      <c r="AF67" s="109"/>
      <c r="AG67" s="109"/>
      <c r="AH67" s="109"/>
      <c r="AI67" s="109"/>
      <c r="AJ67" s="109"/>
    </row>
    <row r="68" spans="5:36" s="79" customFormat="1" ht="20.25">
      <c r="E68" s="90"/>
      <c r="N68" s="132"/>
      <c r="O68" s="217"/>
      <c r="P68" s="109"/>
      <c r="Q68" s="109"/>
      <c r="R68" s="109"/>
      <c r="S68" s="109"/>
      <c r="T68" s="109"/>
      <c r="U68" s="109"/>
      <c r="V68" s="109"/>
      <c r="W68" s="109"/>
      <c r="X68" s="109"/>
      <c r="Y68" s="109"/>
      <c r="Z68" s="109"/>
      <c r="AA68" s="109"/>
      <c r="AB68" s="109"/>
      <c r="AC68" s="109"/>
      <c r="AD68" s="109"/>
      <c r="AE68" s="109"/>
      <c r="AF68" s="109"/>
      <c r="AG68" s="109"/>
      <c r="AH68" s="109"/>
      <c r="AI68" s="109"/>
      <c r="AJ68" s="109"/>
    </row>
    <row r="69" spans="5:36" s="79" customFormat="1" ht="20.25">
      <c r="E69" s="90"/>
      <c r="N69" s="132"/>
      <c r="O69" s="217"/>
      <c r="P69" s="109"/>
      <c r="Q69" s="109"/>
      <c r="R69" s="109"/>
      <c r="S69" s="109"/>
      <c r="T69" s="109"/>
      <c r="U69" s="109"/>
      <c r="V69" s="109"/>
      <c r="W69" s="109"/>
      <c r="X69" s="109"/>
      <c r="Y69" s="109"/>
      <c r="Z69" s="109"/>
      <c r="AA69" s="109"/>
      <c r="AB69" s="109"/>
      <c r="AC69" s="109"/>
      <c r="AD69" s="109"/>
      <c r="AE69" s="109"/>
      <c r="AF69" s="109"/>
      <c r="AG69" s="109"/>
      <c r="AH69" s="109"/>
      <c r="AI69" s="109"/>
      <c r="AJ69" s="109"/>
    </row>
    <row r="70" spans="5:36" s="79" customFormat="1" ht="20.25">
      <c r="E70" s="90"/>
      <c r="N70" s="132"/>
      <c r="O70" s="217"/>
      <c r="P70" s="109"/>
      <c r="Q70" s="109"/>
      <c r="R70" s="109"/>
      <c r="S70" s="109"/>
      <c r="T70" s="109"/>
      <c r="U70" s="109"/>
      <c r="V70" s="109"/>
      <c r="W70" s="109"/>
      <c r="X70" s="109"/>
      <c r="Y70" s="109"/>
      <c r="Z70" s="109"/>
      <c r="AA70" s="109"/>
      <c r="AB70" s="109"/>
      <c r="AC70" s="109"/>
      <c r="AD70" s="109"/>
      <c r="AE70" s="109"/>
      <c r="AF70" s="109"/>
      <c r="AG70" s="109"/>
      <c r="AH70" s="109"/>
      <c r="AI70" s="109"/>
      <c r="AJ70" s="109"/>
    </row>
    <row r="71" spans="5:36" s="79" customFormat="1" ht="20.25">
      <c r="E71" s="90"/>
      <c r="N71" s="132"/>
      <c r="O71" s="217"/>
      <c r="P71" s="109"/>
      <c r="Q71" s="109"/>
      <c r="R71" s="109"/>
      <c r="S71" s="109"/>
      <c r="T71" s="109"/>
      <c r="U71" s="109"/>
      <c r="V71" s="109"/>
      <c r="W71" s="109"/>
      <c r="X71" s="109"/>
      <c r="Y71" s="109"/>
      <c r="Z71" s="109"/>
      <c r="AA71" s="109"/>
      <c r="AB71" s="109"/>
      <c r="AC71" s="109"/>
      <c r="AD71" s="109"/>
      <c r="AE71" s="109"/>
      <c r="AF71" s="109"/>
      <c r="AG71" s="109"/>
      <c r="AH71" s="109"/>
      <c r="AI71" s="109"/>
      <c r="AJ71" s="109"/>
    </row>
    <row r="72" spans="5:36" s="79" customFormat="1" ht="20.25">
      <c r="E72" s="90"/>
      <c r="N72" s="132"/>
      <c r="O72" s="217"/>
      <c r="P72" s="109"/>
      <c r="Q72" s="109"/>
      <c r="R72" s="109"/>
      <c r="S72" s="109"/>
      <c r="T72" s="109"/>
      <c r="U72" s="109"/>
      <c r="V72" s="109"/>
      <c r="W72" s="109"/>
      <c r="X72" s="109"/>
      <c r="Y72" s="109"/>
      <c r="Z72" s="109"/>
      <c r="AA72" s="109"/>
      <c r="AB72" s="109"/>
      <c r="AC72" s="109"/>
      <c r="AD72" s="109"/>
      <c r="AE72" s="109"/>
      <c r="AF72" s="109"/>
      <c r="AG72" s="109"/>
      <c r="AH72" s="109"/>
      <c r="AI72" s="109"/>
      <c r="AJ72" s="109"/>
    </row>
    <row r="73" spans="5:36" s="79" customFormat="1" ht="20.25">
      <c r="E73" s="90"/>
      <c r="N73" s="132"/>
      <c r="O73" s="217"/>
      <c r="P73" s="109"/>
      <c r="Q73" s="109"/>
      <c r="R73" s="109"/>
      <c r="S73" s="109"/>
      <c r="T73" s="109"/>
      <c r="U73" s="109"/>
      <c r="V73" s="109"/>
      <c r="W73" s="109"/>
      <c r="X73" s="109"/>
      <c r="Y73" s="109"/>
      <c r="Z73" s="109"/>
      <c r="AA73" s="109"/>
      <c r="AB73" s="109"/>
      <c r="AC73" s="109"/>
      <c r="AD73" s="109"/>
      <c r="AE73" s="109"/>
      <c r="AF73" s="109"/>
      <c r="AG73" s="109"/>
      <c r="AH73" s="109"/>
      <c r="AI73" s="109"/>
      <c r="AJ73" s="109"/>
    </row>
    <row r="74" spans="5:36" s="79" customFormat="1" ht="20.25">
      <c r="E74" s="90"/>
      <c r="N74" s="132"/>
      <c r="O74" s="217"/>
      <c r="P74" s="109"/>
      <c r="Q74" s="109"/>
      <c r="R74" s="109"/>
      <c r="S74" s="109"/>
      <c r="T74" s="109"/>
      <c r="U74" s="109"/>
      <c r="V74" s="109"/>
      <c r="W74" s="109"/>
      <c r="X74" s="109"/>
      <c r="Y74" s="109"/>
      <c r="Z74" s="109"/>
      <c r="AA74" s="109"/>
      <c r="AB74" s="109"/>
      <c r="AC74" s="109"/>
      <c r="AD74" s="109"/>
      <c r="AE74" s="109"/>
      <c r="AF74" s="109"/>
      <c r="AG74" s="109"/>
      <c r="AH74" s="109"/>
      <c r="AI74" s="109"/>
      <c r="AJ74" s="109"/>
    </row>
    <row r="75" spans="5:36" s="79" customFormat="1" ht="20.25">
      <c r="E75" s="90"/>
      <c r="N75" s="132"/>
      <c r="O75" s="217"/>
      <c r="P75" s="109"/>
      <c r="Q75" s="109"/>
      <c r="R75" s="109"/>
      <c r="S75" s="109"/>
      <c r="T75" s="109"/>
      <c r="U75" s="109"/>
      <c r="V75" s="109"/>
      <c r="W75" s="109"/>
      <c r="X75" s="109"/>
      <c r="Y75" s="109"/>
      <c r="Z75" s="109"/>
      <c r="AA75" s="109"/>
      <c r="AB75" s="109"/>
      <c r="AC75" s="109"/>
      <c r="AD75" s="109"/>
      <c r="AE75" s="109"/>
      <c r="AF75" s="109"/>
      <c r="AG75" s="109"/>
      <c r="AH75" s="109"/>
      <c r="AI75" s="109"/>
      <c r="AJ75" s="109"/>
    </row>
    <row r="76" spans="5:36" s="79" customFormat="1" ht="20.25">
      <c r="E76" s="90"/>
      <c r="N76" s="132"/>
      <c r="O76" s="217"/>
      <c r="P76" s="109"/>
      <c r="Q76" s="109"/>
      <c r="R76" s="109"/>
      <c r="S76" s="109"/>
      <c r="T76" s="109"/>
      <c r="U76" s="109"/>
      <c r="V76" s="109"/>
      <c r="W76" s="109"/>
      <c r="X76" s="109"/>
      <c r="Y76" s="109"/>
      <c r="Z76" s="109"/>
      <c r="AA76" s="109"/>
      <c r="AB76" s="109"/>
      <c r="AC76" s="109"/>
      <c r="AD76" s="109"/>
      <c r="AE76" s="109"/>
      <c r="AF76" s="109"/>
      <c r="AG76" s="109"/>
      <c r="AH76" s="109"/>
      <c r="AI76" s="109"/>
      <c r="AJ76" s="109"/>
    </row>
    <row r="77" spans="5:36" s="79" customFormat="1" ht="20.25">
      <c r="E77" s="90"/>
      <c r="N77" s="132"/>
      <c r="O77" s="217"/>
      <c r="P77" s="109"/>
      <c r="Q77" s="109"/>
      <c r="R77" s="109"/>
      <c r="S77" s="109"/>
      <c r="T77" s="109"/>
      <c r="U77" s="109"/>
      <c r="V77" s="109"/>
      <c r="W77" s="109"/>
      <c r="X77" s="109"/>
      <c r="Y77" s="109"/>
      <c r="Z77" s="109"/>
      <c r="AA77" s="109"/>
      <c r="AB77" s="109"/>
      <c r="AC77" s="109"/>
      <c r="AD77" s="109"/>
      <c r="AE77" s="109"/>
      <c r="AF77" s="109"/>
      <c r="AG77" s="109"/>
      <c r="AH77" s="109"/>
      <c r="AI77" s="109"/>
      <c r="AJ77" s="109"/>
    </row>
    <row r="78" spans="5:36" s="79" customFormat="1" ht="20.25">
      <c r="E78" s="90"/>
      <c r="N78" s="132"/>
      <c r="O78" s="217"/>
      <c r="P78" s="109"/>
      <c r="Q78" s="109"/>
      <c r="R78" s="109"/>
      <c r="S78" s="109"/>
      <c r="T78" s="109"/>
      <c r="U78" s="109"/>
      <c r="V78" s="109"/>
      <c r="W78" s="109"/>
      <c r="X78" s="109"/>
      <c r="Y78" s="109"/>
      <c r="Z78" s="109"/>
      <c r="AA78" s="109"/>
      <c r="AB78" s="109"/>
      <c r="AC78" s="109"/>
      <c r="AD78" s="109"/>
      <c r="AE78" s="109"/>
      <c r="AF78" s="109"/>
      <c r="AG78" s="109"/>
      <c r="AH78" s="109"/>
      <c r="AI78" s="109"/>
      <c r="AJ78" s="109"/>
    </row>
    <row r="79" spans="5:36" s="79" customFormat="1" ht="20.25">
      <c r="E79" s="90"/>
      <c r="N79" s="132"/>
      <c r="O79" s="217"/>
      <c r="P79" s="109"/>
      <c r="Q79" s="109"/>
      <c r="R79" s="109"/>
      <c r="S79" s="109"/>
      <c r="T79" s="109"/>
      <c r="U79" s="109"/>
      <c r="V79" s="109"/>
      <c r="W79" s="109"/>
      <c r="X79" s="109"/>
      <c r="Y79" s="109"/>
      <c r="Z79" s="109"/>
      <c r="AA79" s="109"/>
      <c r="AB79" s="109"/>
      <c r="AC79" s="109"/>
      <c r="AD79" s="109"/>
      <c r="AE79" s="109"/>
      <c r="AF79" s="109"/>
      <c r="AG79" s="109"/>
      <c r="AH79" s="109"/>
      <c r="AI79" s="109"/>
      <c r="AJ79" s="109"/>
    </row>
    <row r="80" spans="5:36" s="79" customFormat="1" ht="20.25">
      <c r="E80" s="90"/>
      <c r="N80" s="132"/>
      <c r="O80" s="217"/>
      <c r="P80" s="109"/>
      <c r="Q80" s="109"/>
      <c r="R80" s="109"/>
      <c r="S80" s="109"/>
      <c r="T80" s="109"/>
      <c r="U80" s="109"/>
      <c r="V80" s="109"/>
      <c r="W80" s="109"/>
      <c r="X80" s="109"/>
      <c r="Y80" s="109"/>
      <c r="Z80" s="109"/>
      <c r="AA80" s="109"/>
      <c r="AB80" s="109"/>
      <c r="AC80" s="109"/>
      <c r="AD80" s="109"/>
      <c r="AE80" s="109"/>
      <c r="AF80" s="109"/>
      <c r="AG80" s="109"/>
      <c r="AH80" s="109"/>
      <c r="AI80" s="109"/>
      <c r="AJ80" s="109"/>
    </row>
    <row r="81" spans="5:36" s="79" customFormat="1" ht="20.25">
      <c r="E81" s="90"/>
      <c r="N81" s="132"/>
      <c r="O81" s="217"/>
      <c r="P81" s="109"/>
      <c r="Q81" s="109"/>
      <c r="R81" s="109"/>
      <c r="S81" s="109"/>
      <c r="T81" s="109"/>
      <c r="U81" s="109"/>
      <c r="V81" s="109"/>
      <c r="W81" s="109"/>
      <c r="X81" s="109"/>
      <c r="Y81" s="109"/>
      <c r="Z81" s="109"/>
      <c r="AA81" s="109"/>
      <c r="AB81" s="109"/>
      <c r="AC81" s="109"/>
      <c r="AD81" s="109"/>
      <c r="AE81" s="109"/>
      <c r="AF81" s="109"/>
      <c r="AG81" s="109"/>
      <c r="AH81" s="109"/>
      <c r="AI81" s="109"/>
      <c r="AJ81" s="109"/>
    </row>
    <row r="82" spans="5:36" s="79" customFormat="1" ht="20.25">
      <c r="E82" s="90"/>
      <c r="N82" s="132"/>
      <c r="O82" s="217"/>
      <c r="P82" s="109"/>
      <c r="Q82" s="109"/>
      <c r="R82" s="109"/>
      <c r="S82" s="109"/>
      <c r="T82" s="109"/>
      <c r="U82" s="109"/>
      <c r="V82" s="109"/>
      <c r="W82" s="109"/>
      <c r="X82" s="109"/>
      <c r="Y82" s="109"/>
      <c r="Z82" s="109"/>
      <c r="AA82" s="109"/>
      <c r="AB82" s="109"/>
      <c r="AC82" s="109"/>
      <c r="AD82" s="109"/>
      <c r="AE82" s="109"/>
      <c r="AF82" s="109"/>
      <c r="AG82" s="109"/>
      <c r="AH82" s="109"/>
      <c r="AI82" s="109"/>
      <c r="AJ82" s="109"/>
    </row>
    <row r="83" spans="5:36" s="79" customFormat="1" ht="20.25">
      <c r="E83" s="90"/>
      <c r="N83" s="132"/>
      <c r="O83" s="217"/>
      <c r="P83" s="109"/>
      <c r="Q83" s="109"/>
      <c r="R83" s="109"/>
      <c r="S83" s="109"/>
      <c r="T83" s="109"/>
      <c r="U83" s="109"/>
      <c r="V83" s="109"/>
      <c r="W83" s="109"/>
      <c r="X83" s="109"/>
      <c r="Y83" s="109"/>
      <c r="Z83" s="109"/>
      <c r="AA83" s="109"/>
      <c r="AB83" s="109"/>
      <c r="AC83" s="109"/>
      <c r="AD83" s="109"/>
      <c r="AE83" s="109"/>
      <c r="AF83" s="109"/>
      <c r="AG83" s="109"/>
      <c r="AH83" s="109"/>
      <c r="AI83" s="109"/>
      <c r="AJ83" s="109"/>
    </row>
    <row r="84" spans="5:36" s="79" customFormat="1" ht="20.25">
      <c r="E84" s="90"/>
      <c r="N84" s="132"/>
      <c r="O84" s="217"/>
      <c r="P84" s="109"/>
      <c r="Q84" s="109"/>
      <c r="R84" s="109"/>
      <c r="S84" s="109"/>
      <c r="T84" s="109"/>
      <c r="U84" s="109"/>
      <c r="V84" s="109"/>
      <c r="W84" s="109"/>
      <c r="X84" s="109"/>
      <c r="Y84" s="109"/>
      <c r="Z84" s="109"/>
      <c r="AA84" s="109"/>
      <c r="AB84" s="109"/>
      <c r="AC84" s="109"/>
      <c r="AD84" s="109"/>
      <c r="AE84" s="109"/>
      <c r="AF84" s="109"/>
      <c r="AG84" s="109"/>
      <c r="AH84" s="109"/>
      <c r="AI84" s="109"/>
      <c r="AJ84" s="109"/>
    </row>
    <row r="85" spans="5:36" s="79" customFormat="1" ht="20.25">
      <c r="E85" s="90"/>
      <c r="N85" s="132"/>
      <c r="O85" s="217"/>
      <c r="P85" s="109"/>
      <c r="Q85" s="109"/>
      <c r="R85" s="109"/>
      <c r="S85" s="109"/>
      <c r="T85" s="109"/>
      <c r="U85" s="109"/>
      <c r="V85" s="109"/>
      <c r="W85" s="109"/>
      <c r="X85" s="109"/>
      <c r="Y85" s="109"/>
      <c r="Z85" s="109"/>
      <c r="AA85" s="109"/>
      <c r="AB85" s="109"/>
      <c r="AC85" s="109"/>
      <c r="AD85" s="109"/>
      <c r="AE85" s="109"/>
      <c r="AF85" s="109"/>
      <c r="AG85" s="109"/>
      <c r="AH85" s="109"/>
      <c r="AI85" s="109"/>
      <c r="AJ85" s="109"/>
    </row>
    <row r="86" spans="5:36" s="79" customFormat="1" ht="20.25">
      <c r="E86" s="90"/>
      <c r="N86" s="132"/>
      <c r="O86" s="217"/>
      <c r="P86" s="109"/>
      <c r="Q86" s="109"/>
      <c r="R86" s="109"/>
      <c r="S86" s="109"/>
      <c r="T86" s="109"/>
      <c r="U86" s="109"/>
      <c r="V86" s="109"/>
      <c r="W86" s="109"/>
      <c r="X86" s="109"/>
      <c r="Y86" s="109"/>
      <c r="Z86" s="109"/>
      <c r="AA86" s="109"/>
      <c r="AB86" s="109"/>
      <c r="AC86" s="109"/>
      <c r="AD86" s="109"/>
      <c r="AE86" s="109"/>
      <c r="AF86" s="109"/>
      <c r="AG86" s="109"/>
      <c r="AH86" s="109"/>
      <c r="AI86" s="109"/>
      <c r="AJ86" s="109"/>
    </row>
    <row r="87" spans="5:36" s="79" customFormat="1" ht="20.25">
      <c r="E87" s="90"/>
      <c r="N87" s="132"/>
      <c r="O87" s="217"/>
      <c r="P87" s="109"/>
      <c r="Q87" s="109"/>
      <c r="R87" s="109"/>
      <c r="S87" s="109"/>
      <c r="T87" s="109"/>
      <c r="U87" s="109"/>
      <c r="V87" s="109"/>
      <c r="W87" s="109"/>
      <c r="X87" s="109"/>
      <c r="Y87" s="109"/>
      <c r="Z87" s="109"/>
      <c r="AA87" s="109"/>
      <c r="AB87" s="109"/>
      <c r="AC87" s="109"/>
      <c r="AD87" s="109"/>
      <c r="AE87" s="109"/>
      <c r="AF87" s="109"/>
      <c r="AG87" s="109"/>
      <c r="AH87" s="109"/>
      <c r="AI87" s="109"/>
      <c r="AJ87" s="109"/>
    </row>
    <row r="88" spans="5:36" s="79" customFormat="1" ht="20.25">
      <c r="E88" s="90"/>
      <c r="N88" s="132"/>
      <c r="O88" s="217"/>
      <c r="P88" s="109"/>
      <c r="Q88" s="109"/>
      <c r="R88" s="109"/>
      <c r="S88" s="109"/>
      <c r="T88" s="109"/>
      <c r="U88" s="109"/>
      <c r="V88" s="109"/>
      <c r="W88" s="109"/>
      <c r="X88" s="109"/>
      <c r="Y88" s="109"/>
      <c r="Z88" s="109"/>
      <c r="AA88" s="109"/>
      <c r="AB88" s="109"/>
      <c r="AC88" s="109"/>
      <c r="AD88" s="109"/>
      <c r="AE88" s="109"/>
      <c r="AF88" s="109"/>
      <c r="AG88" s="109"/>
      <c r="AH88" s="109"/>
      <c r="AI88" s="109"/>
      <c r="AJ88" s="109"/>
    </row>
    <row r="89" spans="5:36" s="79" customFormat="1" ht="20.25">
      <c r="E89" s="90"/>
      <c r="N89" s="132"/>
      <c r="O89" s="217"/>
      <c r="P89" s="109"/>
      <c r="Q89" s="109"/>
      <c r="R89" s="109"/>
      <c r="S89" s="109"/>
      <c r="T89" s="109"/>
      <c r="U89" s="109"/>
      <c r="V89" s="109"/>
      <c r="W89" s="109"/>
      <c r="X89" s="109"/>
      <c r="Y89" s="109"/>
      <c r="Z89" s="109"/>
      <c r="AA89" s="109"/>
      <c r="AB89" s="109"/>
      <c r="AC89" s="109"/>
      <c r="AD89" s="109"/>
      <c r="AE89" s="109"/>
      <c r="AF89" s="109"/>
      <c r="AG89" s="109"/>
      <c r="AH89" s="109"/>
      <c r="AI89" s="109"/>
      <c r="AJ89" s="109"/>
    </row>
    <row r="90" spans="5:36" s="79" customFormat="1" ht="20.25">
      <c r="E90" s="90"/>
      <c r="N90" s="132"/>
      <c r="O90" s="217"/>
      <c r="P90" s="109"/>
      <c r="Q90" s="109"/>
      <c r="R90" s="109"/>
      <c r="S90" s="109"/>
      <c r="T90" s="109"/>
      <c r="U90" s="109"/>
      <c r="V90" s="109"/>
      <c r="W90" s="109"/>
      <c r="X90" s="109"/>
      <c r="Y90" s="109"/>
      <c r="Z90" s="109"/>
      <c r="AA90" s="109"/>
      <c r="AB90" s="109"/>
      <c r="AC90" s="109"/>
      <c r="AD90" s="109"/>
      <c r="AE90" s="109"/>
      <c r="AF90" s="109"/>
      <c r="AG90" s="109"/>
      <c r="AH90" s="109"/>
      <c r="AI90" s="109"/>
      <c r="AJ90" s="109"/>
    </row>
    <row r="91" spans="5:36" s="79" customFormat="1" ht="20.25">
      <c r="E91" s="90"/>
      <c r="N91" s="132"/>
      <c r="O91" s="217"/>
      <c r="P91" s="109"/>
      <c r="Q91" s="109"/>
      <c r="R91" s="109"/>
      <c r="S91" s="109"/>
      <c r="T91" s="109"/>
      <c r="U91" s="109"/>
      <c r="V91" s="109"/>
      <c r="W91" s="109"/>
      <c r="X91" s="109"/>
      <c r="Y91" s="109"/>
      <c r="Z91" s="109"/>
      <c r="AA91" s="109"/>
      <c r="AB91" s="109"/>
      <c r="AC91" s="109"/>
      <c r="AD91" s="109"/>
      <c r="AE91" s="109"/>
      <c r="AF91" s="109"/>
      <c r="AG91" s="109"/>
      <c r="AH91" s="109"/>
      <c r="AI91" s="109"/>
      <c r="AJ91" s="109"/>
    </row>
    <row r="92" spans="5:36" s="79" customFormat="1" ht="20.25">
      <c r="E92" s="90"/>
      <c r="N92" s="132"/>
      <c r="O92" s="217"/>
      <c r="P92" s="109"/>
      <c r="Q92" s="109"/>
      <c r="R92" s="109"/>
      <c r="S92" s="109"/>
      <c r="T92" s="109"/>
      <c r="U92" s="109"/>
      <c r="V92" s="109"/>
      <c r="W92" s="109"/>
      <c r="X92" s="109"/>
      <c r="Y92" s="109"/>
      <c r="Z92" s="109"/>
      <c r="AA92" s="109"/>
      <c r="AB92" s="109"/>
      <c r="AC92" s="109"/>
      <c r="AD92" s="109"/>
      <c r="AE92" s="109"/>
      <c r="AF92" s="109"/>
      <c r="AG92" s="109"/>
      <c r="AH92" s="109"/>
      <c r="AI92" s="109"/>
      <c r="AJ92" s="109"/>
    </row>
    <row r="93" spans="5:36" s="79" customFormat="1" ht="20.25">
      <c r="E93" s="90"/>
      <c r="N93" s="132"/>
      <c r="O93" s="217"/>
      <c r="P93" s="109"/>
      <c r="Q93" s="109"/>
      <c r="R93" s="109"/>
      <c r="S93" s="109"/>
      <c r="T93" s="109"/>
      <c r="U93" s="109"/>
      <c r="V93" s="109"/>
      <c r="W93" s="109"/>
      <c r="X93" s="109"/>
      <c r="Y93" s="109"/>
      <c r="Z93" s="109"/>
      <c r="AA93" s="109"/>
      <c r="AB93" s="109"/>
      <c r="AC93" s="109"/>
      <c r="AD93" s="109"/>
      <c r="AE93" s="109"/>
      <c r="AF93" s="109"/>
      <c r="AG93" s="109"/>
      <c r="AH93" s="109"/>
      <c r="AI93" s="109"/>
      <c r="AJ93" s="109"/>
    </row>
    <row r="94" spans="5:36" s="79" customFormat="1" ht="20.25">
      <c r="E94" s="90"/>
      <c r="N94" s="132"/>
      <c r="O94" s="217"/>
      <c r="P94" s="109"/>
      <c r="Q94" s="109"/>
      <c r="R94" s="109"/>
      <c r="S94" s="109"/>
      <c r="T94" s="109"/>
      <c r="U94" s="109"/>
      <c r="V94" s="109"/>
      <c r="W94" s="109"/>
      <c r="X94" s="109"/>
      <c r="Y94" s="109"/>
      <c r="Z94" s="109"/>
      <c r="AA94" s="109"/>
      <c r="AB94" s="109"/>
      <c r="AC94" s="109"/>
      <c r="AD94" s="109"/>
      <c r="AE94" s="109"/>
      <c r="AF94" s="109"/>
      <c r="AG94" s="109"/>
      <c r="AH94" s="109"/>
      <c r="AI94" s="109"/>
      <c r="AJ94" s="109"/>
    </row>
    <row r="95" spans="5:36" s="79" customFormat="1" ht="20.25">
      <c r="E95" s="90"/>
      <c r="N95" s="132"/>
      <c r="O95" s="217"/>
      <c r="P95" s="109"/>
      <c r="Q95" s="109"/>
      <c r="R95" s="109"/>
      <c r="S95" s="109"/>
      <c r="T95" s="109"/>
      <c r="U95" s="109"/>
      <c r="V95" s="109"/>
      <c r="W95" s="109"/>
      <c r="X95" s="109"/>
      <c r="Y95" s="109"/>
      <c r="Z95" s="109"/>
      <c r="AA95" s="109"/>
      <c r="AB95" s="109"/>
      <c r="AC95" s="109"/>
      <c r="AD95" s="109"/>
      <c r="AE95" s="109"/>
      <c r="AF95" s="109"/>
      <c r="AG95" s="109"/>
      <c r="AH95" s="109"/>
      <c r="AI95" s="109"/>
      <c r="AJ95" s="109"/>
    </row>
    <row r="96" spans="5:36" s="79" customFormat="1" ht="20.25">
      <c r="E96" s="90"/>
      <c r="N96" s="132"/>
      <c r="O96" s="217"/>
      <c r="P96" s="109"/>
      <c r="Q96" s="109"/>
      <c r="R96" s="109"/>
      <c r="S96" s="109"/>
      <c r="T96" s="109"/>
      <c r="U96" s="109"/>
      <c r="V96" s="109"/>
      <c r="W96" s="109"/>
      <c r="X96" s="109"/>
      <c r="Y96" s="109"/>
      <c r="Z96" s="109"/>
      <c r="AA96" s="109"/>
      <c r="AB96" s="109"/>
      <c r="AC96" s="109"/>
      <c r="AD96" s="109"/>
      <c r="AE96" s="109"/>
      <c r="AF96" s="109"/>
      <c r="AG96" s="109"/>
      <c r="AH96" s="109"/>
      <c r="AI96" s="109"/>
      <c r="AJ96" s="109"/>
    </row>
    <row r="97" spans="5:36" s="79" customFormat="1" ht="20.25">
      <c r="E97" s="90"/>
      <c r="N97" s="132"/>
      <c r="O97" s="217"/>
      <c r="P97" s="109"/>
      <c r="Q97" s="109"/>
      <c r="R97" s="109"/>
      <c r="S97" s="109"/>
      <c r="T97" s="109"/>
      <c r="U97" s="109"/>
      <c r="V97" s="109"/>
      <c r="W97" s="109"/>
      <c r="X97" s="109"/>
      <c r="Y97" s="109"/>
      <c r="Z97" s="109"/>
      <c r="AA97" s="109"/>
      <c r="AB97" s="109"/>
      <c r="AC97" s="109"/>
      <c r="AD97" s="109"/>
      <c r="AE97" s="109"/>
      <c r="AF97" s="109"/>
      <c r="AG97" s="109"/>
      <c r="AH97" s="109"/>
      <c r="AI97" s="109"/>
      <c r="AJ97" s="109"/>
    </row>
    <row r="98" spans="5:36" s="79" customFormat="1" ht="20.25">
      <c r="E98" s="90"/>
      <c r="N98" s="132"/>
      <c r="O98" s="217"/>
      <c r="P98" s="109"/>
      <c r="Q98" s="109"/>
      <c r="R98" s="109"/>
      <c r="S98" s="109"/>
      <c r="T98" s="109"/>
      <c r="U98" s="109"/>
      <c r="V98" s="109"/>
      <c r="W98" s="109"/>
      <c r="X98" s="109"/>
      <c r="Y98" s="109"/>
      <c r="Z98" s="109"/>
      <c r="AA98" s="109"/>
      <c r="AB98" s="109"/>
      <c r="AC98" s="109"/>
      <c r="AD98" s="109"/>
      <c r="AE98" s="109"/>
      <c r="AF98" s="109"/>
      <c r="AG98" s="109"/>
      <c r="AH98" s="109"/>
      <c r="AI98" s="109"/>
      <c r="AJ98" s="109"/>
    </row>
    <row r="99" spans="5:36" s="79" customFormat="1" ht="20.25">
      <c r="E99" s="90"/>
      <c r="N99" s="132"/>
      <c r="O99" s="217"/>
      <c r="P99" s="109"/>
      <c r="Q99" s="109"/>
      <c r="R99" s="109"/>
      <c r="S99" s="109"/>
      <c r="T99" s="109"/>
      <c r="U99" s="109"/>
      <c r="V99" s="109"/>
      <c r="W99" s="109"/>
      <c r="X99" s="109"/>
      <c r="Y99" s="109"/>
      <c r="Z99" s="109"/>
      <c r="AA99" s="109"/>
      <c r="AB99" s="109"/>
      <c r="AC99" s="109"/>
      <c r="AD99" s="109"/>
      <c r="AE99" s="109"/>
      <c r="AF99" s="109"/>
      <c r="AG99" s="109"/>
      <c r="AH99" s="109"/>
      <c r="AI99" s="109"/>
      <c r="AJ99" s="109"/>
    </row>
    <row r="100" spans="5:36" s="79" customFormat="1" ht="20.25">
      <c r="E100" s="90"/>
      <c r="N100" s="132"/>
      <c r="O100" s="217"/>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row>
    <row r="101" spans="5:36" s="79" customFormat="1" ht="20.25">
      <c r="E101" s="90"/>
      <c r="N101" s="132"/>
      <c r="O101" s="217"/>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row>
    <row r="102" spans="5:36" s="79" customFormat="1" ht="20.25">
      <c r="E102" s="90"/>
      <c r="N102" s="132"/>
      <c r="O102" s="217"/>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row>
    <row r="103" spans="5:36" s="79" customFormat="1" ht="20.25">
      <c r="E103" s="90"/>
      <c r="N103" s="132"/>
      <c r="O103" s="217"/>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row>
    <row r="104" spans="5:36" s="79" customFormat="1" ht="20.25">
      <c r="E104" s="90"/>
      <c r="N104" s="132"/>
      <c r="O104" s="217"/>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row>
    <row r="105" spans="5:36" s="79" customFormat="1" ht="20.25">
      <c r="E105" s="90"/>
      <c r="N105" s="132"/>
      <c r="O105" s="217"/>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row>
    <row r="106" spans="5:36" s="79" customFormat="1" ht="20.25">
      <c r="E106" s="90"/>
      <c r="N106" s="132"/>
      <c r="O106" s="217"/>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row>
    <row r="107" spans="5:36" s="79" customFormat="1" ht="20.25">
      <c r="E107" s="90"/>
      <c r="N107" s="132"/>
      <c r="O107" s="217"/>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row>
    <row r="108" spans="5:36" s="79" customFormat="1" ht="20.25">
      <c r="E108" s="90"/>
      <c r="N108" s="132"/>
      <c r="O108" s="217"/>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row>
    <row r="109" spans="5:36" s="79" customFormat="1" ht="20.25">
      <c r="E109" s="90"/>
      <c r="N109" s="132"/>
      <c r="O109" s="217"/>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row>
    <row r="110" spans="5:36" s="79" customFormat="1" ht="20.25">
      <c r="E110" s="90"/>
      <c r="N110" s="132"/>
      <c r="O110" s="217"/>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row>
    <row r="111" spans="5:36" s="79" customFormat="1" ht="20.25">
      <c r="E111" s="90"/>
      <c r="N111" s="132"/>
      <c r="O111" s="217"/>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row>
    <row r="112" spans="5:36" s="79" customFormat="1" ht="20.25">
      <c r="E112" s="90"/>
      <c r="N112" s="132"/>
      <c r="O112" s="217"/>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row>
    <row r="113" spans="5:36" s="79" customFormat="1" ht="20.25">
      <c r="E113" s="90"/>
      <c r="N113" s="132"/>
      <c r="O113" s="217"/>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row>
    <row r="114" spans="5:36" s="79" customFormat="1" ht="20.25">
      <c r="E114" s="90"/>
      <c r="N114" s="132"/>
      <c r="O114" s="217"/>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row>
    <row r="115" spans="5:36" s="79" customFormat="1" ht="20.25">
      <c r="E115" s="90"/>
      <c r="N115" s="132"/>
      <c r="O115" s="217"/>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row>
    <row r="116" spans="5:36" s="79" customFormat="1" ht="20.25">
      <c r="E116" s="90"/>
      <c r="N116" s="132"/>
      <c r="O116" s="217"/>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row>
    <row r="117" spans="5:36" s="79" customFormat="1" ht="20.25">
      <c r="E117" s="90"/>
      <c r="N117" s="132"/>
      <c r="O117" s="217"/>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row>
    <row r="118" spans="5:36" s="79" customFormat="1" ht="20.25">
      <c r="E118" s="90"/>
      <c r="N118" s="132"/>
      <c r="O118" s="217"/>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row>
    <row r="119" spans="5:36" s="79" customFormat="1" ht="20.25">
      <c r="E119" s="90"/>
      <c r="N119" s="132"/>
      <c r="O119" s="217"/>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row>
    <row r="120" spans="5:36" s="79" customFormat="1" ht="20.25">
      <c r="E120" s="90"/>
      <c r="N120" s="132"/>
      <c r="O120" s="217"/>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row>
    <row r="121" spans="5:36" s="79" customFormat="1" ht="20.25">
      <c r="E121" s="90"/>
      <c r="N121" s="132"/>
      <c r="O121" s="217"/>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row>
    <row r="122" spans="5:36" s="79" customFormat="1" ht="20.25">
      <c r="E122" s="90"/>
      <c r="N122" s="132"/>
      <c r="O122" s="217"/>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row>
    <row r="123" spans="5:36" s="79" customFormat="1" ht="20.25">
      <c r="E123" s="90"/>
      <c r="N123" s="132"/>
      <c r="O123" s="217"/>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row>
    <row r="124" spans="5:36" s="79" customFormat="1" ht="20.25">
      <c r="E124" s="90"/>
      <c r="N124" s="132"/>
      <c r="O124" s="217"/>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row>
    <row r="125" spans="5:36" s="79" customFormat="1" ht="20.25">
      <c r="E125" s="90"/>
      <c r="N125" s="132"/>
      <c r="O125" s="217"/>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row>
    <row r="126" spans="5:36" s="79" customFormat="1" ht="20.25">
      <c r="E126" s="90"/>
      <c r="N126" s="132"/>
      <c r="O126" s="217"/>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row>
    <row r="127" spans="5:36" s="79" customFormat="1" ht="20.25">
      <c r="E127" s="90"/>
      <c r="N127" s="132"/>
      <c r="O127" s="217"/>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row>
    <row r="128" spans="5:36" s="79" customFormat="1" ht="20.25">
      <c r="E128" s="90"/>
      <c r="N128" s="132"/>
      <c r="O128" s="217"/>
      <c r="P128" s="109"/>
      <c r="Q128" s="109"/>
      <c r="R128" s="109"/>
      <c r="S128" s="109"/>
      <c r="T128" s="109"/>
      <c r="U128" s="109"/>
      <c r="V128" s="109"/>
      <c r="W128" s="109"/>
      <c r="X128" s="109"/>
      <c r="Y128" s="109"/>
      <c r="Z128" s="109"/>
      <c r="AA128" s="109"/>
      <c r="AB128" s="109"/>
      <c r="AC128" s="109"/>
      <c r="AD128" s="109"/>
      <c r="AE128" s="109"/>
      <c r="AF128" s="109"/>
      <c r="AG128" s="109"/>
      <c r="AH128" s="109"/>
      <c r="AI128" s="109"/>
      <c r="AJ128" s="109"/>
    </row>
    <row r="129" spans="5:36" s="79" customFormat="1" ht="20.25">
      <c r="E129" s="90"/>
      <c r="N129" s="132"/>
      <c r="O129" s="217"/>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row>
    <row r="130" spans="5:36" s="79" customFormat="1" ht="20.25">
      <c r="E130" s="90"/>
      <c r="N130" s="132"/>
      <c r="O130" s="217"/>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row>
    <row r="131" spans="5:36" s="79" customFormat="1" ht="20.25">
      <c r="E131" s="90"/>
      <c r="N131" s="132"/>
      <c r="O131" s="217"/>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5:36" s="79" customFormat="1" ht="20.25">
      <c r="E132" s="90"/>
      <c r="N132" s="132"/>
      <c r="O132" s="217"/>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row>
    <row r="133" spans="5:36" s="79" customFormat="1" ht="20.25">
      <c r="E133" s="90"/>
      <c r="N133" s="132"/>
      <c r="O133" s="217"/>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row>
    <row r="134" spans="5:36" s="79" customFormat="1" ht="20.25">
      <c r="E134" s="90"/>
      <c r="N134" s="132"/>
      <c r="O134" s="217"/>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row>
    <row r="135" spans="5:36" s="79" customFormat="1" ht="20.25">
      <c r="E135" s="90"/>
      <c r="N135" s="132"/>
      <c r="O135" s="217"/>
      <c r="P135" s="109"/>
      <c r="Q135" s="109"/>
      <c r="R135" s="109"/>
      <c r="S135" s="109"/>
      <c r="T135" s="109"/>
      <c r="U135" s="109"/>
      <c r="V135" s="109"/>
      <c r="W135" s="109"/>
      <c r="X135" s="109"/>
      <c r="Y135" s="109"/>
      <c r="Z135" s="109"/>
      <c r="AA135" s="109"/>
      <c r="AB135" s="109"/>
      <c r="AC135" s="109"/>
      <c r="AD135" s="109"/>
      <c r="AE135" s="109"/>
      <c r="AF135" s="109"/>
      <c r="AG135" s="109"/>
      <c r="AH135" s="109"/>
      <c r="AI135" s="109"/>
      <c r="AJ135" s="109"/>
    </row>
    <row r="136" spans="5:36" s="79" customFormat="1" ht="20.25">
      <c r="E136" s="90"/>
      <c r="N136" s="132"/>
      <c r="O136" s="217"/>
      <c r="P136" s="109"/>
      <c r="Q136" s="109"/>
      <c r="R136" s="109"/>
      <c r="S136" s="109"/>
      <c r="T136" s="109"/>
      <c r="U136" s="109"/>
      <c r="V136" s="109"/>
      <c r="W136" s="109"/>
      <c r="X136" s="109"/>
      <c r="Y136" s="109"/>
      <c r="Z136" s="109"/>
      <c r="AA136" s="109"/>
      <c r="AB136" s="109"/>
      <c r="AC136" s="109"/>
      <c r="AD136" s="109"/>
      <c r="AE136" s="109"/>
      <c r="AF136" s="109"/>
      <c r="AG136" s="109"/>
      <c r="AH136" s="109"/>
      <c r="AI136" s="109"/>
      <c r="AJ136" s="109"/>
    </row>
    <row r="137" spans="5:36" s="79" customFormat="1" ht="20.25">
      <c r="E137" s="90"/>
      <c r="N137" s="132"/>
      <c r="O137" s="217"/>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5:36" s="79" customFormat="1" ht="20.25">
      <c r="E138" s="90"/>
      <c r="N138" s="132"/>
      <c r="O138" s="217"/>
      <c r="P138" s="109"/>
      <c r="Q138" s="109"/>
      <c r="R138" s="109"/>
      <c r="S138" s="109"/>
      <c r="T138" s="109"/>
      <c r="U138" s="109"/>
      <c r="V138" s="109"/>
      <c r="W138" s="109"/>
      <c r="X138" s="109"/>
      <c r="Y138" s="109"/>
      <c r="Z138" s="109"/>
      <c r="AA138" s="109"/>
      <c r="AB138" s="109"/>
      <c r="AC138" s="109"/>
      <c r="AD138" s="109"/>
      <c r="AE138" s="109"/>
      <c r="AF138" s="109"/>
      <c r="AG138" s="109"/>
      <c r="AH138" s="109"/>
      <c r="AI138" s="109"/>
      <c r="AJ138" s="109"/>
    </row>
    <row r="139" spans="5:36" s="79" customFormat="1" ht="20.25">
      <c r="E139" s="90"/>
      <c r="N139" s="132"/>
      <c r="O139" s="217"/>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5:36" s="79" customFormat="1" ht="20.25">
      <c r="E140" s="90"/>
      <c r="N140" s="132"/>
      <c r="O140" s="217"/>
      <c r="P140" s="109"/>
      <c r="Q140" s="109"/>
      <c r="R140" s="109"/>
      <c r="S140" s="109"/>
      <c r="T140" s="109"/>
      <c r="U140" s="109"/>
      <c r="V140" s="109"/>
      <c r="W140" s="109"/>
      <c r="X140" s="109"/>
      <c r="Y140" s="109"/>
      <c r="Z140" s="109"/>
      <c r="AA140" s="109"/>
      <c r="AB140" s="109"/>
      <c r="AC140" s="109"/>
      <c r="AD140" s="109"/>
      <c r="AE140" s="109"/>
      <c r="AF140" s="109"/>
      <c r="AG140" s="109"/>
      <c r="AH140" s="109"/>
      <c r="AI140" s="109"/>
      <c r="AJ140" s="109"/>
    </row>
    <row r="141" spans="5:36" s="79" customFormat="1" ht="20.25">
      <c r="E141" s="90"/>
      <c r="N141" s="132"/>
      <c r="O141" s="217"/>
      <c r="P141" s="109"/>
      <c r="Q141" s="109"/>
      <c r="R141" s="109"/>
      <c r="S141" s="109"/>
      <c r="T141" s="109"/>
      <c r="U141" s="109"/>
      <c r="V141" s="109"/>
      <c r="W141" s="109"/>
      <c r="X141" s="109"/>
      <c r="Y141" s="109"/>
      <c r="Z141" s="109"/>
      <c r="AA141" s="109"/>
      <c r="AB141" s="109"/>
      <c r="AC141" s="109"/>
      <c r="AD141" s="109"/>
      <c r="AE141" s="109"/>
      <c r="AF141" s="109"/>
      <c r="AG141" s="109"/>
      <c r="AH141" s="109"/>
      <c r="AI141" s="109"/>
      <c r="AJ141" s="109"/>
    </row>
    <row r="142" spans="5:36" s="79" customFormat="1" ht="20.25">
      <c r="E142" s="90"/>
      <c r="N142" s="132"/>
      <c r="O142" s="217"/>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5:36" s="79" customFormat="1" ht="20.25">
      <c r="E143" s="90"/>
      <c r="N143" s="132"/>
      <c r="O143" s="217"/>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row>
    <row r="144" spans="5:36" s="79" customFormat="1" ht="20.25">
      <c r="E144" s="90"/>
      <c r="N144" s="132"/>
      <c r="O144" s="217"/>
      <c r="P144" s="109"/>
      <c r="Q144" s="109"/>
      <c r="R144" s="109"/>
      <c r="S144" s="109"/>
      <c r="T144" s="109"/>
      <c r="U144" s="109"/>
      <c r="V144" s="109"/>
      <c r="W144" s="109"/>
      <c r="X144" s="109"/>
      <c r="Y144" s="109"/>
      <c r="Z144" s="109"/>
      <c r="AA144" s="109"/>
      <c r="AB144" s="109"/>
      <c r="AC144" s="109"/>
      <c r="AD144" s="109"/>
      <c r="AE144" s="109"/>
      <c r="AF144" s="109"/>
      <c r="AG144" s="109"/>
      <c r="AH144" s="109"/>
      <c r="AI144" s="109"/>
      <c r="AJ144" s="109"/>
    </row>
    <row r="145" spans="5:36" s="79" customFormat="1" ht="20.25">
      <c r="E145" s="90"/>
      <c r="N145" s="132"/>
      <c r="O145" s="217"/>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row>
    <row r="146" spans="5:36" s="79" customFormat="1" ht="20.25">
      <c r="E146" s="90"/>
      <c r="N146" s="132"/>
      <c r="O146" s="217"/>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row>
    <row r="147" spans="5:36" s="79" customFormat="1" ht="20.25">
      <c r="E147" s="90"/>
      <c r="N147" s="132"/>
      <c r="O147" s="217"/>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row>
    <row r="148" spans="5:36" s="79" customFormat="1" ht="20.25">
      <c r="E148" s="90"/>
      <c r="N148" s="132"/>
      <c r="O148" s="217"/>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row>
    <row r="149" spans="5:36" s="79" customFormat="1" ht="20.25">
      <c r="E149" s="90"/>
      <c r="N149" s="132"/>
      <c r="O149" s="217"/>
      <c r="P149" s="109"/>
      <c r="Q149" s="109"/>
      <c r="R149" s="109"/>
      <c r="S149" s="109"/>
      <c r="T149" s="109"/>
      <c r="U149" s="109"/>
      <c r="V149" s="109"/>
      <c r="W149" s="109"/>
      <c r="X149" s="109"/>
      <c r="Y149" s="109"/>
      <c r="Z149" s="109"/>
      <c r="AA149" s="109"/>
      <c r="AB149" s="109"/>
      <c r="AC149" s="109"/>
      <c r="AD149" s="109"/>
      <c r="AE149" s="109"/>
      <c r="AF149" s="109"/>
      <c r="AG149" s="109"/>
      <c r="AH149" s="109"/>
      <c r="AI149" s="109"/>
      <c r="AJ149" s="109"/>
    </row>
    <row r="150" spans="5:36" s="79" customFormat="1" ht="20.25">
      <c r="E150" s="90"/>
      <c r="N150" s="132"/>
      <c r="O150" s="217"/>
      <c r="P150" s="109"/>
      <c r="Q150" s="109"/>
      <c r="R150" s="109"/>
      <c r="S150" s="109"/>
      <c r="T150" s="109"/>
      <c r="U150" s="109"/>
      <c r="V150" s="109"/>
      <c r="W150" s="109"/>
      <c r="X150" s="109"/>
      <c r="Y150" s="109"/>
      <c r="Z150" s="109"/>
      <c r="AA150" s="109"/>
      <c r="AB150" s="109"/>
      <c r="AC150" s="109"/>
      <c r="AD150" s="109"/>
      <c r="AE150" s="109"/>
      <c r="AF150" s="109"/>
      <c r="AG150" s="109"/>
      <c r="AH150" s="109"/>
      <c r="AI150" s="109"/>
      <c r="AJ150" s="109"/>
    </row>
    <row r="151" spans="5:36" s="79" customFormat="1" ht="20.25">
      <c r="E151" s="90"/>
      <c r="N151" s="132"/>
      <c r="O151" s="217"/>
      <c r="P151" s="109"/>
      <c r="Q151" s="109"/>
      <c r="R151" s="109"/>
      <c r="S151" s="109"/>
      <c r="T151" s="109"/>
      <c r="U151" s="109"/>
      <c r="V151" s="109"/>
      <c r="W151" s="109"/>
      <c r="X151" s="109"/>
      <c r="Y151" s="109"/>
      <c r="Z151" s="109"/>
      <c r="AA151" s="109"/>
      <c r="AB151" s="109"/>
      <c r="AC151" s="109"/>
      <c r="AD151" s="109"/>
      <c r="AE151" s="109"/>
      <c r="AF151" s="109"/>
      <c r="AG151" s="109"/>
      <c r="AH151" s="109"/>
      <c r="AI151" s="109"/>
      <c r="AJ151" s="109"/>
    </row>
    <row r="152" spans="5:36" s="79" customFormat="1" ht="20.25">
      <c r="E152" s="90"/>
      <c r="N152" s="132"/>
      <c r="O152" s="217"/>
      <c r="P152" s="109"/>
      <c r="Q152" s="109"/>
      <c r="R152" s="109"/>
      <c r="S152" s="109"/>
      <c r="T152" s="109"/>
      <c r="U152" s="109"/>
      <c r="V152" s="109"/>
      <c r="W152" s="109"/>
      <c r="X152" s="109"/>
      <c r="Y152" s="109"/>
      <c r="Z152" s="109"/>
      <c r="AA152" s="109"/>
      <c r="AB152" s="109"/>
      <c r="AC152" s="109"/>
      <c r="AD152" s="109"/>
      <c r="AE152" s="109"/>
      <c r="AF152" s="109"/>
      <c r="AG152" s="109"/>
      <c r="AH152" s="109"/>
      <c r="AI152" s="109"/>
      <c r="AJ152" s="109"/>
    </row>
    <row r="153" spans="5:36" s="79" customFormat="1" ht="20.25">
      <c r="E153" s="90"/>
      <c r="N153" s="132"/>
      <c r="O153" s="217"/>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row>
    <row r="154" spans="5:36" s="79" customFormat="1" ht="20.25">
      <c r="E154" s="90"/>
      <c r="N154" s="132"/>
      <c r="O154" s="217"/>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row>
    <row r="155" spans="5:36" s="79" customFormat="1" ht="20.25">
      <c r="E155" s="90"/>
      <c r="N155" s="132"/>
      <c r="O155" s="217"/>
      <c r="P155" s="109"/>
      <c r="Q155" s="109"/>
      <c r="R155" s="109"/>
      <c r="S155" s="109"/>
      <c r="T155" s="109"/>
      <c r="U155" s="109"/>
      <c r="V155" s="109"/>
      <c r="W155" s="109"/>
      <c r="X155" s="109"/>
      <c r="Y155" s="109"/>
      <c r="Z155" s="109"/>
      <c r="AA155" s="109"/>
      <c r="AB155" s="109"/>
      <c r="AC155" s="109"/>
      <c r="AD155" s="109"/>
      <c r="AE155" s="109"/>
      <c r="AF155" s="109"/>
      <c r="AG155" s="109"/>
      <c r="AH155" s="109"/>
      <c r="AI155" s="109"/>
      <c r="AJ155" s="109"/>
    </row>
    <row r="156" spans="5:36" s="79" customFormat="1" ht="20.25">
      <c r="E156" s="90"/>
      <c r="N156" s="132"/>
      <c r="O156" s="217"/>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row>
    <row r="157" spans="5:36" s="79" customFormat="1" ht="20.25">
      <c r="E157" s="90"/>
      <c r="N157" s="132"/>
      <c r="O157" s="217"/>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row>
    <row r="158" spans="5:36" s="79" customFormat="1" ht="20.25">
      <c r="E158" s="90"/>
      <c r="N158" s="132"/>
      <c r="O158" s="217"/>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row>
    <row r="159" spans="5:36" s="79" customFormat="1" ht="20.25">
      <c r="E159" s="90"/>
      <c r="N159" s="132"/>
      <c r="O159" s="217"/>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5:36" s="79" customFormat="1" ht="20.25">
      <c r="E160" s="90"/>
      <c r="N160" s="132"/>
      <c r="O160" s="217"/>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row>
    <row r="161" spans="5:36" s="79" customFormat="1" ht="20.25">
      <c r="E161" s="90"/>
      <c r="N161" s="132"/>
      <c r="O161" s="217"/>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row>
    <row r="162" spans="5:36" s="79" customFormat="1" ht="20.25">
      <c r="E162" s="90"/>
      <c r="N162" s="132"/>
      <c r="O162" s="217"/>
      <c r="P162" s="109"/>
      <c r="Q162" s="109"/>
      <c r="R162" s="109"/>
      <c r="S162" s="109"/>
      <c r="T162" s="109"/>
      <c r="U162" s="109"/>
      <c r="V162" s="109"/>
      <c r="W162" s="109"/>
      <c r="X162" s="109"/>
      <c r="Y162" s="109"/>
      <c r="Z162" s="109"/>
      <c r="AA162" s="109"/>
      <c r="AB162" s="109"/>
      <c r="AC162" s="109"/>
      <c r="AD162" s="109"/>
      <c r="AE162" s="109"/>
      <c r="AF162" s="109"/>
      <c r="AG162" s="109"/>
      <c r="AH162" s="109"/>
      <c r="AI162" s="109"/>
      <c r="AJ162" s="109"/>
    </row>
    <row r="163" spans="5:36" s="79" customFormat="1" ht="20.25">
      <c r="E163" s="90"/>
      <c r="N163" s="132"/>
      <c r="O163" s="217"/>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row>
    <row r="164" spans="5:36" s="79" customFormat="1" ht="20.25">
      <c r="E164" s="90"/>
      <c r="N164" s="132"/>
      <c r="O164" s="217"/>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row>
    <row r="165" spans="5:36" s="79" customFormat="1" ht="20.25">
      <c r="E165" s="90"/>
      <c r="N165" s="132"/>
      <c r="O165" s="217"/>
      <c r="P165" s="109"/>
      <c r="Q165" s="109"/>
      <c r="R165" s="109"/>
      <c r="S165" s="109"/>
      <c r="T165" s="109"/>
      <c r="U165" s="109"/>
      <c r="V165" s="109"/>
      <c r="W165" s="109"/>
      <c r="X165" s="109"/>
      <c r="Y165" s="109"/>
      <c r="Z165" s="109"/>
      <c r="AA165" s="109"/>
      <c r="AB165" s="109"/>
      <c r="AC165" s="109"/>
      <c r="AD165" s="109"/>
      <c r="AE165" s="109"/>
      <c r="AF165" s="109"/>
      <c r="AG165" s="109"/>
      <c r="AH165" s="109"/>
      <c r="AI165" s="109"/>
      <c r="AJ165" s="109"/>
    </row>
    <row r="166" spans="5:36" s="79" customFormat="1" ht="20.25">
      <c r="E166" s="90"/>
      <c r="N166" s="132"/>
      <c r="O166" s="217"/>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row>
    <row r="167" spans="5:36" s="79" customFormat="1" ht="20.25">
      <c r="E167" s="90"/>
      <c r="N167" s="132"/>
      <c r="O167" s="217"/>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row>
    <row r="168" spans="5:36" s="79" customFormat="1" ht="20.25">
      <c r="E168" s="90"/>
      <c r="N168" s="132"/>
      <c r="O168" s="217"/>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row>
    <row r="169" spans="5:36" s="79" customFormat="1" ht="20.25">
      <c r="E169" s="90"/>
      <c r="N169" s="132"/>
      <c r="O169" s="217"/>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row>
    <row r="170" spans="5:36" s="79" customFormat="1" ht="20.25">
      <c r="E170" s="90"/>
      <c r="N170" s="132"/>
      <c r="O170" s="217"/>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row>
    <row r="171" spans="5:36" s="79" customFormat="1" ht="20.25">
      <c r="E171" s="90"/>
      <c r="N171" s="132"/>
      <c r="O171" s="217"/>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5:36" s="79" customFormat="1" ht="20.25">
      <c r="E172" s="90"/>
      <c r="N172" s="132"/>
      <c r="O172" s="217"/>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5:36" s="79" customFormat="1" ht="20.25">
      <c r="E173" s="90"/>
      <c r="N173" s="132"/>
      <c r="O173" s="217"/>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row>
    <row r="174" spans="5:36" s="79" customFormat="1" ht="20.25">
      <c r="E174" s="90"/>
      <c r="N174" s="132"/>
      <c r="O174" s="217"/>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5:36" s="79" customFormat="1" ht="20.25">
      <c r="E175" s="90"/>
      <c r="N175" s="132"/>
      <c r="O175" s="217"/>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row>
    <row r="176" spans="5:36" s="79" customFormat="1" ht="20.25">
      <c r="E176" s="90"/>
      <c r="N176" s="132"/>
      <c r="O176" s="217"/>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row>
    <row r="177" spans="5:36" s="79" customFormat="1" ht="20.25">
      <c r="E177" s="90"/>
      <c r="N177" s="132"/>
      <c r="O177" s="217"/>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row>
    <row r="178" spans="5:36" s="79" customFormat="1" ht="20.25">
      <c r="E178" s="90"/>
      <c r="N178" s="132"/>
      <c r="O178" s="217"/>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row>
    <row r="179" spans="5:36" s="79" customFormat="1" ht="20.25">
      <c r="E179" s="90"/>
      <c r="N179" s="132"/>
      <c r="O179" s="217"/>
      <c r="P179" s="109"/>
      <c r="Q179" s="109"/>
      <c r="R179" s="109"/>
      <c r="S179" s="109"/>
      <c r="T179" s="109"/>
      <c r="U179" s="109"/>
      <c r="V179" s="109"/>
      <c r="W179" s="109"/>
      <c r="X179" s="109"/>
      <c r="Y179" s="109"/>
      <c r="Z179" s="109"/>
      <c r="AA179" s="109"/>
      <c r="AB179" s="109"/>
      <c r="AC179" s="109"/>
      <c r="AD179" s="109"/>
      <c r="AE179" s="109"/>
      <c r="AF179" s="109"/>
      <c r="AG179" s="109"/>
      <c r="AH179" s="109"/>
      <c r="AI179" s="109"/>
      <c r="AJ179" s="109"/>
    </row>
    <row r="180" spans="5:36" s="79" customFormat="1" ht="20.25">
      <c r="E180" s="90"/>
      <c r="N180" s="132"/>
      <c r="O180" s="217"/>
      <c r="P180" s="109"/>
      <c r="Q180" s="109"/>
      <c r="R180" s="109"/>
      <c r="S180" s="109"/>
      <c r="T180" s="109"/>
      <c r="U180" s="109"/>
      <c r="V180" s="109"/>
      <c r="W180" s="109"/>
      <c r="X180" s="109"/>
      <c r="Y180" s="109"/>
      <c r="Z180" s="109"/>
      <c r="AA180" s="109"/>
      <c r="AB180" s="109"/>
      <c r="AC180" s="109"/>
      <c r="AD180" s="109"/>
      <c r="AE180" s="109"/>
      <c r="AF180" s="109"/>
      <c r="AG180" s="109"/>
      <c r="AH180" s="109"/>
      <c r="AI180" s="109"/>
      <c r="AJ180" s="109"/>
    </row>
    <row r="181" spans="5:36" s="79" customFormat="1" ht="20.25">
      <c r="E181" s="90"/>
      <c r="N181" s="132"/>
      <c r="O181" s="217"/>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row>
    <row r="182" spans="5:36" s="79" customFormat="1" ht="20.25">
      <c r="E182" s="90"/>
      <c r="N182" s="132"/>
      <c r="O182" s="217"/>
      <c r="P182" s="109"/>
      <c r="Q182" s="109"/>
      <c r="R182" s="109"/>
      <c r="S182" s="109"/>
      <c r="T182" s="109"/>
      <c r="U182" s="109"/>
      <c r="V182" s="109"/>
      <c r="W182" s="109"/>
      <c r="X182" s="109"/>
      <c r="Y182" s="109"/>
      <c r="Z182" s="109"/>
      <c r="AA182" s="109"/>
      <c r="AB182" s="109"/>
      <c r="AC182" s="109"/>
      <c r="AD182" s="109"/>
      <c r="AE182" s="109"/>
      <c r="AF182" s="109"/>
      <c r="AG182" s="109"/>
      <c r="AH182" s="109"/>
      <c r="AI182" s="109"/>
      <c r="AJ182" s="109"/>
    </row>
    <row r="183" spans="5:36" s="79" customFormat="1" ht="20.25">
      <c r="E183" s="90"/>
      <c r="N183" s="132"/>
      <c r="O183" s="217"/>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row>
    <row r="184" spans="5:36" s="79" customFormat="1" ht="20.25">
      <c r="E184" s="90"/>
      <c r="N184" s="132"/>
      <c r="O184" s="217"/>
      <c r="P184" s="109"/>
      <c r="Q184" s="109"/>
      <c r="R184" s="109"/>
      <c r="S184" s="109"/>
      <c r="T184" s="109"/>
      <c r="U184" s="109"/>
      <c r="V184" s="109"/>
      <c r="W184" s="109"/>
      <c r="X184" s="109"/>
      <c r="Y184" s="109"/>
      <c r="Z184" s="109"/>
      <c r="AA184" s="109"/>
      <c r="AB184" s="109"/>
      <c r="AC184" s="109"/>
      <c r="AD184" s="109"/>
      <c r="AE184" s="109"/>
      <c r="AF184" s="109"/>
      <c r="AG184" s="109"/>
      <c r="AH184" s="109"/>
      <c r="AI184" s="109"/>
      <c r="AJ184" s="109"/>
    </row>
    <row r="185" spans="5:36" s="79" customFormat="1" ht="20.25">
      <c r="E185" s="90"/>
      <c r="N185" s="132"/>
      <c r="O185" s="217"/>
      <c r="P185" s="109"/>
      <c r="Q185" s="109"/>
      <c r="R185" s="109"/>
      <c r="S185" s="109"/>
      <c r="T185" s="109"/>
      <c r="U185" s="109"/>
      <c r="V185" s="109"/>
      <c r="W185" s="109"/>
      <c r="X185" s="109"/>
      <c r="Y185" s="109"/>
      <c r="Z185" s="109"/>
      <c r="AA185" s="109"/>
      <c r="AB185" s="109"/>
      <c r="AC185" s="109"/>
      <c r="AD185" s="109"/>
      <c r="AE185" s="109"/>
      <c r="AF185" s="109"/>
      <c r="AG185" s="109"/>
      <c r="AH185" s="109"/>
      <c r="AI185" s="109"/>
      <c r="AJ185" s="109"/>
    </row>
    <row r="186" spans="5:36" s="79" customFormat="1" ht="20.25">
      <c r="E186" s="90"/>
      <c r="N186" s="132"/>
      <c r="O186" s="217"/>
      <c r="P186" s="109"/>
      <c r="Q186" s="109"/>
      <c r="R186" s="109"/>
      <c r="S186" s="109"/>
      <c r="T186" s="109"/>
      <c r="U186" s="109"/>
      <c r="V186" s="109"/>
      <c r="W186" s="109"/>
      <c r="X186" s="109"/>
      <c r="Y186" s="109"/>
      <c r="Z186" s="109"/>
      <c r="AA186" s="109"/>
      <c r="AB186" s="109"/>
      <c r="AC186" s="109"/>
      <c r="AD186" s="109"/>
      <c r="AE186" s="109"/>
      <c r="AF186" s="109"/>
      <c r="AG186" s="109"/>
      <c r="AH186" s="109"/>
      <c r="AI186" s="109"/>
      <c r="AJ186" s="109"/>
    </row>
    <row r="187" spans="5:36" s="79" customFormat="1" ht="20.25">
      <c r="E187" s="90"/>
      <c r="N187" s="132"/>
      <c r="O187" s="217"/>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row>
    <row r="188" spans="5:36" s="79" customFormat="1" ht="20.25">
      <c r="E188" s="90"/>
      <c r="N188" s="132"/>
      <c r="O188" s="217"/>
      <c r="P188" s="109"/>
      <c r="Q188" s="109"/>
      <c r="R188" s="109"/>
      <c r="S188" s="109"/>
      <c r="T188" s="109"/>
      <c r="U188" s="109"/>
      <c r="V188" s="109"/>
      <c r="W188" s="109"/>
      <c r="X188" s="109"/>
      <c r="Y188" s="109"/>
      <c r="Z188" s="109"/>
      <c r="AA188" s="109"/>
      <c r="AB188" s="109"/>
      <c r="AC188" s="109"/>
      <c r="AD188" s="109"/>
      <c r="AE188" s="109"/>
      <c r="AF188" s="109"/>
      <c r="AG188" s="109"/>
      <c r="AH188" s="109"/>
      <c r="AI188" s="109"/>
      <c r="AJ188" s="109"/>
    </row>
    <row r="189" spans="5:36" s="79" customFormat="1" ht="20.25">
      <c r="E189" s="90"/>
      <c r="N189" s="132"/>
      <c r="O189" s="217"/>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5:36" s="79" customFormat="1" ht="20.25">
      <c r="E190" s="90"/>
      <c r="N190" s="132"/>
      <c r="O190" s="217"/>
      <c r="P190" s="109"/>
      <c r="Q190" s="109"/>
      <c r="R190" s="109"/>
      <c r="S190" s="109"/>
      <c r="T190" s="109"/>
      <c r="U190" s="109"/>
      <c r="V190" s="109"/>
      <c r="W190" s="109"/>
      <c r="X190" s="109"/>
      <c r="Y190" s="109"/>
      <c r="Z190" s="109"/>
      <c r="AA190" s="109"/>
      <c r="AB190" s="109"/>
      <c r="AC190" s="109"/>
      <c r="AD190" s="109"/>
      <c r="AE190" s="109"/>
      <c r="AF190" s="109"/>
      <c r="AG190" s="109"/>
      <c r="AH190" s="109"/>
      <c r="AI190" s="109"/>
      <c r="AJ190" s="109"/>
    </row>
    <row r="191" spans="5:36" s="79" customFormat="1" ht="20.25">
      <c r="E191" s="90"/>
      <c r="N191" s="132"/>
      <c r="O191" s="217"/>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5:36" s="79" customFormat="1" ht="20.25">
      <c r="E192" s="90"/>
      <c r="N192" s="132"/>
      <c r="O192" s="217"/>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5:36" s="79" customFormat="1" ht="20.25">
      <c r="E193" s="90"/>
      <c r="N193" s="132"/>
      <c r="O193" s="217"/>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row>
    <row r="194" spans="5:36" s="79" customFormat="1" ht="20.25">
      <c r="E194" s="90"/>
      <c r="N194" s="132"/>
      <c r="O194" s="217"/>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row>
    <row r="195" spans="5:36" s="79" customFormat="1" ht="20.25">
      <c r="E195" s="90"/>
      <c r="N195" s="132"/>
      <c r="O195" s="217"/>
      <c r="P195" s="109"/>
      <c r="Q195" s="109"/>
      <c r="R195" s="109"/>
      <c r="S195" s="109"/>
      <c r="T195" s="109"/>
      <c r="U195" s="109"/>
      <c r="V195" s="109"/>
      <c r="W195" s="109"/>
      <c r="X195" s="109"/>
      <c r="Y195" s="109"/>
      <c r="Z195" s="109"/>
      <c r="AA195" s="109"/>
      <c r="AB195" s="109"/>
      <c r="AC195" s="109"/>
      <c r="AD195" s="109"/>
      <c r="AE195" s="109"/>
      <c r="AF195" s="109"/>
      <c r="AG195" s="109"/>
      <c r="AH195" s="109"/>
      <c r="AI195" s="109"/>
      <c r="AJ195" s="109"/>
    </row>
    <row r="196" spans="5:36" s="79" customFormat="1" ht="20.25">
      <c r="E196" s="90"/>
      <c r="N196" s="132"/>
      <c r="O196" s="217"/>
      <c r="P196" s="109"/>
      <c r="Q196" s="109"/>
      <c r="R196" s="109"/>
      <c r="S196" s="109"/>
      <c r="T196" s="109"/>
      <c r="U196" s="109"/>
      <c r="V196" s="109"/>
      <c r="W196" s="109"/>
      <c r="X196" s="109"/>
      <c r="Y196" s="109"/>
      <c r="Z196" s="109"/>
      <c r="AA196" s="109"/>
      <c r="AB196" s="109"/>
      <c r="AC196" s="109"/>
      <c r="AD196" s="109"/>
      <c r="AE196" s="109"/>
      <c r="AF196" s="109"/>
      <c r="AG196" s="109"/>
      <c r="AH196" s="109"/>
      <c r="AI196" s="109"/>
      <c r="AJ196" s="109"/>
    </row>
    <row r="197" spans="5:36" s="79" customFormat="1" ht="20.25">
      <c r="E197" s="90"/>
      <c r="N197" s="132"/>
      <c r="O197" s="217"/>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5:36" s="79" customFormat="1" ht="20.25">
      <c r="E198" s="90"/>
      <c r="N198" s="132"/>
      <c r="O198" s="217"/>
      <c r="P198" s="109"/>
      <c r="Q198" s="109"/>
      <c r="R198" s="109"/>
      <c r="S198" s="109"/>
      <c r="T198" s="109"/>
      <c r="U198" s="109"/>
      <c r="V198" s="109"/>
      <c r="W198" s="109"/>
      <c r="X198" s="109"/>
      <c r="Y198" s="109"/>
      <c r="Z198" s="109"/>
      <c r="AA198" s="109"/>
      <c r="AB198" s="109"/>
      <c r="AC198" s="109"/>
      <c r="AD198" s="109"/>
      <c r="AE198" s="109"/>
      <c r="AF198" s="109"/>
      <c r="AG198" s="109"/>
      <c r="AH198" s="109"/>
      <c r="AI198" s="109"/>
      <c r="AJ198" s="109"/>
    </row>
    <row r="199" spans="5:36" s="2" customFormat="1">
      <c r="E199" s="50"/>
      <c r="N199" s="131"/>
      <c r="O199" s="215"/>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50"/>
      <c r="N200" s="131"/>
      <c r="O200" s="215"/>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50"/>
      <c r="N201" s="131"/>
      <c r="O201" s="215"/>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50"/>
      <c r="N202" s="131"/>
      <c r="O202" s="215"/>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50"/>
      <c r="N203" s="131"/>
      <c r="O203" s="215"/>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50"/>
      <c r="N204" s="131"/>
      <c r="O204" s="215"/>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50"/>
      <c r="N205" s="131"/>
      <c r="O205" s="215"/>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50"/>
      <c r="N206" s="131"/>
      <c r="O206" s="215"/>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50"/>
      <c r="N207" s="131"/>
      <c r="O207" s="215"/>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50"/>
      <c r="N208" s="131"/>
      <c r="O208" s="215"/>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50"/>
      <c r="N209" s="131"/>
      <c r="O209" s="215"/>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50"/>
      <c r="N210" s="131"/>
      <c r="O210" s="215"/>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50"/>
      <c r="N211" s="131"/>
      <c r="O211" s="215"/>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50"/>
      <c r="N212" s="131"/>
      <c r="O212" s="215"/>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50"/>
      <c r="N213" s="131"/>
      <c r="O213" s="215"/>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50"/>
      <c r="N214" s="131"/>
      <c r="O214" s="215"/>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50"/>
      <c r="N215" s="131"/>
      <c r="O215" s="215"/>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50"/>
      <c r="N216" s="131"/>
      <c r="O216" s="215"/>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50"/>
      <c r="N217" s="131"/>
      <c r="O217" s="215"/>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50"/>
      <c r="N218" s="131"/>
      <c r="O218" s="215"/>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50"/>
      <c r="N219" s="131"/>
      <c r="O219" s="215"/>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50"/>
      <c r="N220" s="131"/>
      <c r="O220" s="215"/>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50"/>
      <c r="N221" s="131"/>
      <c r="O221" s="215"/>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50"/>
      <c r="N222" s="131"/>
      <c r="O222" s="215"/>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50"/>
      <c r="N223" s="131"/>
      <c r="O223" s="215"/>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50"/>
      <c r="N224" s="131"/>
      <c r="O224" s="215"/>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50"/>
      <c r="N225" s="131"/>
      <c r="O225" s="215"/>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50"/>
      <c r="N226" s="131"/>
      <c r="O226" s="215"/>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50"/>
      <c r="N227" s="131"/>
      <c r="O227" s="215"/>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50"/>
      <c r="N228" s="131"/>
      <c r="O228" s="215"/>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50"/>
      <c r="N229" s="131"/>
      <c r="O229" s="215"/>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50"/>
      <c r="N230" s="131"/>
      <c r="O230" s="215"/>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50"/>
      <c r="N231" s="131"/>
      <c r="O231" s="215"/>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50"/>
      <c r="N232" s="131"/>
      <c r="O232" s="215"/>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50"/>
      <c r="N233" s="131"/>
      <c r="O233" s="215"/>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50"/>
      <c r="N234" s="131"/>
      <c r="O234" s="215"/>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50"/>
      <c r="N235" s="131"/>
      <c r="O235" s="215"/>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50"/>
      <c r="N236" s="131"/>
      <c r="O236" s="215"/>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50"/>
      <c r="N237" s="131"/>
      <c r="O237" s="215"/>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50"/>
      <c r="N238" s="131"/>
      <c r="O238" s="215"/>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50"/>
      <c r="N239" s="131"/>
      <c r="O239" s="215"/>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50"/>
      <c r="N240" s="131"/>
      <c r="O240" s="215"/>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50"/>
      <c r="N241" s="131"/>
      <c r="O241" s="215"/>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50"/>
      <c r="N242" s="131"/>
      <c r="O242" s="215"/>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50"/>
      <c r="N243" s="131"/>
      <c r="O243" s="215"/>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50"/>
      <c r="N244" s="131"/>
      <c r="O244" s="215"/>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50"/>
      <c r="N245" s="131"/>
      <c r="O245" s="215"/>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50"/>
      <c r="N246" s="131"/>
      <c r="O246" s="215"/>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50"/>
      <c r="N247" s="131"/>
      <c r="O247" s="215"/>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50"/>
      <c r="N248" s="131"/>
      <c r="O248" s="215"/>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50"/>
      <c r="N249" s="131"/>
      <c r="O249" s="215"/>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50"/>
      <c r="N250" s="131"/>
      <c r="O250" s="215"/>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50"/>
      <c r="N251" s="131"/>
      <c r="O251" s="215"/>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50"/>
      <c r="N252" s="131"/>
      <c r="O252" s="215"/>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50"/>
      <c r="N253" s="131"/>
      <c r="O253" s="215"/>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50"/>
      <c r="N254" s="131"/>
      <c r="O254" s="215"/>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50"/>
      <c r="N255" s="131"/>
      <c r="O255" s="215"/>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50"/>
      <c r="N256" s="131"/>
      <c r="O256" s="215"/>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50"/>
      <c r="N257" s="131"/>
      <c r="O257" s="215"/>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50"/>
      <c r="N258" s="131"/>
      <c r="O258" s="215"/>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50"/>
      <c r="N259" s="131"/>
      <c r="O259" s="215"/>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50"/>
      <c r="N260" s="131"/>
      <c r="O260" s="215"/>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50"/>
      <c r="N261" s="131"/>
      <c r="O261" s="215"/>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50"/>
      <c r="N262" s="131"/>
      <c r="O262" s="215"/>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50"/>
      <c r="N263" s="131"/>
      <c r="O263" s="215"/>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50"/>
      <c r="N264" s="131"/>
      <c r="O264" s="215"/>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50"/>
      <c r="N265" s="131"/>
      <c r="O265" s="215"/>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50"/>
      <c r="N266" s="131"/>
      <c r="O266" s="215"/>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50"/>
      <c r="N267" s="131"/>
      <c r="O267" s="215"/>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50"/>
      <c r="N268" s="131"/>
      <c r="O268" s="215"/>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50"/>
      <c r="N269" s="131"/>
      <c r="O269" s="215"/>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50"/>
      <c r="N270" s="131"/>
      <c r="O270" s="215"/>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50"/>
      <c r="N271" s="131"/>
      <c r="O271" s="215"/>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50"/>
      <c r="N272" s="131"/>
      <c r="O272" s="215"/>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50"/>
      <c r="N273" s="131"/>
      <c r="O273" s="215"/>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50"/>
      <c r="N274" s="131"/>
      <c r="O274" s="215"/>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50"/>
      <c r="N275" s="131"/>
      <c r="O275" s="215"/>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50"/>
      <c r="N276" s="131"/>
      <c r="O276" s="215"/>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50"/>
      <c r="N277" s="131"/>
      <c r="O277" s="215"/>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50"/>
      <c r="N278" s="131"/>
      <c r="O278" s="215"/>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50"/>
      <c r="N279" s="131"/>
      <c r="O279" s="215"/>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50"/>
      <c r="N280" s="131"/>
      <c r="O280" s="215"/>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50"/>
      <c r="N281" s="131"/>
      <c r="O281" s="215"/>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50"/>
      <c r="N282" s="131"/>
      <c r="O282" s="215"/>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50"/>
      <c r="N283" s="131"/>
      <c r="O283" s="215"/>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50"/>
      <c r="N284" s="131"/>
      <c r="O284" s="215"/>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50"/>
      <c r="N285" s="131"/>
      <c r="O285" s="215"/>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50"/>
      <c r="N286" s="131"/>
      <c r="O286" s="215"/>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50"/>
      <c r="N287" s="131"/>
      <c r="O287" s="215"/>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50"/>
      <c r="N288" s="131"/>
      <c r="O288" s="215"/>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50"/>
      <c r="N289" s="131"/>
      <c r="O289" s="215"/>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50"/>
      <c r="N290" s="131"/>
      <c r="O290" s="215"/>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50"/>
      <c r="N291" s="131"/>
      <c r="O291" s="215"/>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50"/>
      <c r="N292" s="131"/>
      <c r="O292" s="215"/>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50"/>
      <c r="N293" s="131"/>
      <c r="O293" s="215"/>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50"/>
      <c r="N294" s="131"/>
      <c r="O294" s="215"/>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50"/>
      <c r="N295" s="131"/>
      <c r="O295" s="215"/>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50"/>
      <c r="N296" s="131"/>
      <c r="O296" s="215"/>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50"/>
      <c r="N297" s="131"/>
      <c r="O297" s="215"/>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50"/>
      <c r="N298" s="131"/>
      <c r="O298" s="215"/>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50"/>
      <c r="N299" s="131"/>
      <c r="O299" s="215"/>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50"/>
      <c r="N300" s="131"/>
      <c r="O300" s="215"/>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50"/>
      <c r="N301" s="131"/>
      <c r="O301" s="215"/>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50"/>
      <c r="N302" s="131"/>
      <c r="O302" s="215"/>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50"/>
      <c r="N303" s="131"/>
      <c r="O303" s="215"/>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50"/>
      <c r="N304" s="131"/>
      <c r="O304" s="215"/>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50"/>
      <c r="N305" s="131"/>
      <c r="O305" s="215"/>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50"/>
      <c r="N306" s="131"/>
      <c r="O306" s="215"/>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50"/>
      <c r="N307" s="131"/>
      <c r="O307" s="215"/>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50"/>
      <c r="N308" s="131"/>
      <c r="O308" s="215"/>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50"/>
      <c r="N309" s="131"/>
      <c r="O309" s="215"/>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50"/>
      <c r="N310" s="131"/>
      <c r="O310" s="215"/>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50"/>
      <c r="N311" s="131"/>
      <c r="O311" s="215"/>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50"/>
      <c r="N312" s="131"/>
      <c r="O312" s="215"/>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50"/>
      <c r="N313" s="131"/>
      <c r="O313" s="215"/>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50"/>
      <c r="N314" s="131"/>
      <c r="O314" s="215"/>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50"/>
      <c r="N315" s="131"/>
      <c r="O315" s="215"/>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50"/>
      <c r="N316" s="131"/>
      <c r="O316" s="215"/>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50"/>
      <c r="N317" s="131"/>
      <c r="O317" s="215"/>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50"/>
      <c r="N318" s="131"/>
      <c r="O318" s="215"/>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50"/>
      <c r="N319" s="131"/>
      <c r="O319" s="215"/>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50"/>
      <c r="N320" s="131"/>
      <c r="O320" s="215"/>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50"/>
      <c r="N321" s="131"/>
      <c r="O321" s="215"/>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50"/>
      <c r="N322" s="131"/>
      <c r="O322" s="215"/>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50"/>
      <c r="N323" s="131"/>
      <c r="O323" s="215"/>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50"/>
      <c r="N324" s="131"/>
      <c r="O324" s="215"/>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50"/>
      <c r="N325" s="131"/>
      <c r="O325" s="215"/>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50"/>
      <c r="N326" s="131"/>
      <c r="O326" s="215"/>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50"/>
      <c r="N327" s="131"/>
      <c r="O327" s="215"/>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50"/>
      <c r="N328" s="131"/>
      <c r="O328" s="215"/>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50"/>
      <c r="N329" s="131"/>
      <c r="O329" s="215"/>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50"/>
      <c r="N330" s="131"/>
      <c r="O330" s="215"/>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50"/>
      <c r="N331" s="131"/>
      <c r="O331" s="215"/>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50"/>
      <c r="N332" s="131"/>
      <c r="O332" s="215"/>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50"/>
      <c r="N333" s="131"/>
      <c r="O333" s="215"/>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50"/>
      <c r="N334" s="131"/>
      <c r="O334" s="215"/>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50"/>
      <c r="N335" s="131"/>
      <c r="O335" s="215"/>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50"/>
      <c r="N336" s="131"/>
      <c r="O336" s="215"/>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50"/>
      <c r="N337" s="131"/>
      <c r="O337" s="215"/>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50"/>
      <c r="N338" s="131"/>
      <c r="O338" s="215"/>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50"/>
      <c r="N339" s="131"/>
      <c r="O339" s="215"/>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50"/>
      <c r="N340" s="131"/>
      <c r="O340" s="215"/>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50"/>
      <c r="N341" s="131"/>
      <c r="O341" s="215"/>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50"/>
      <c r="N342" s="131"/>
      <c r="O342" s="215"/>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50"/>
      <c r="N343" s="131"/>
      <c r="O343" s="215"/>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50"/>
      <c r="N344" s="131"/>
      <c r="O344" s="215"/>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50"/>
      <c r="N345" s="131"/>
      <c r="O345" s="215"/>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50"/>
      <c r="N346" s="131"/>
      <c r="O346" s="215"/>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50"/>
      <c r="N347" s="131"/>
      <c r="O347" s="215"/>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50"/>
      <c r="N348" s="131"/>
      <c r="O348" s="215"/>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50"/>
      <c r="N349" s="131"/>
      <c r="O349" s="215"/>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50"/>
      <c r="N350" s="131"/>
      <c r="O350" s="215"/>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50"/>
      <c r="N351" s="131"/>
      <c r="O351" s="215"/>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50"/>
      <c r="N352" s="131"/>
      <c r="O352" s="215"/>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50"/>
      <c r="N353" s="131"/>
      <c r="O353" s="215"/>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50"/>
      <c r="N354" s="131"/>
      <c r="O354" s="215"/>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50"/>
      <c r="N355" s="131"/>
      <c r="O355" s="215"/>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50"/>
      <c r="N356" s="131"/>
      <c r="O356" s="215"/>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50"/>
      <c r="N357" s="131"/>
      <c r="O357" s="215"/>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50"/>
      <c r="N358" s="131"/>
      <c r="O358" s="215"/>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50"/>
      <c r="N359" s="131"/>
      <c r="O359" s="215"/>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50"/>
      <c r="N360" s="131"/>
      <c r="O360" s="215"/>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50"/>
      <c r="N361" s="131"/>
      <c r="O361" s="215"/>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50"/>
      <c r="N362" s="131"/>
      <c r="O362" s="215"/>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50"/>
      <c r="N363" s="131"/>
      <c r="O363" s="215"/>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50"/>
      <c r="N364" s="131"/>
      <c r="O364" s="215"/>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50"/>
      <c r="N365" s="131"/>
      <c r="O365" s="215"/>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50"/>
      <c r="N366" s="131"/>
      <c r="O366" s="215"/>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50"/>
      <c r="N367" s="131"/>
      <c r="O367" s="215"/>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50"/>
      <c r="N368" s="131"/>
      <c r="O368" s="215"/>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50"/>
      <c r="N369" s="131"/>
      <c r="O369" s="215"/>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50"/>
      <c r="N370" s="131"/>
      <c r="O370" s="215"/>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50"/>
      <c r="N371" s="131"/>
      <c r="O371" s="215"/>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50"/>
      <c r="N372" s="131"/>
      <c r="O372" s="215"/>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50"/>
      <c r="N373" s="131"/>
      <c r="O373" s="215"/>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50"/>
      <c r="N374" s="131"/>
      <c r="O374" s="215"/>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50"/>
      <c r="N375" s="131"/>
      <c r="O375" s="215"/>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50"/>
      <c r="N376" s="131"/>
      <c r="O376" s="215"/>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50"/>
      <c r="N377" s="131"/>
      <c r="O377" s="215"/>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50"/>
      <c r="N378" s="131"/>
      <c r="O378" s="215"/>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50"/>
      <c r="N379" s="131"/>
      <c r="O379" s="215"/>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50"/>
      <c r="N380" s="131"/>
      <c r="O380" s="215"/>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50"/>
      <c r="N381" s="131"/>
      <c r="O381" s="215"/>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50"/>
      <c r="N382" s="131"/>
      <c r="O382" s="215"/>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50"/>
      <c r="N383" s="131"/>
      <c r="O383" s="215"/>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50"/>
      <c r="N384" s="131"/>
      <c r="O384" s="215"/>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50"/>
      <c r="N385" s="131"/>
      <c r="O385" s="215"/>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50"/>
      <c r="N386" s="131"/>
      <c r="O386" s="215"/>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50"/>
      <c r="N387" s="131"/>
      <c r="O387" s="215"/>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50"/>
      <c r="N388" s="131"/>
      <c r="O388" s="215"/>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50"/>
      <c r="N389" s="131"/>
      <c r="O389" s="215"/>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50"/>
      <c r="N390" s="131"/>
      <c r="O390" s="215"/>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50"/>
      <c r="N391" s="131"/>
      <c r="O391" s="215"/>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50"/>
      <c r="N392" s="131"/>
      <c r="O392" s="215"/>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50"/>
      <c r="N393" s="131"/>
      <c r="O393" s="215"/>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50"/>
      <c r="N394" s="131"/>
      <c r="O394" s="215"/>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50"/>
      <c r="N395" s="131"/>
      <c r="O395" s="215"/>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50"/>
      <c r="N396" s="131"/>
      <c r="O396" s="215"/>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50"/>
      <c r="N397" s="131"/>
      <c r="O397" s="215"/>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50"/>
      <c r="N398" s="131"/>
      <c r="O398" s="215"/>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50"/>
      <c r="N399" s="131"/>
      <c r="O399" s="215"/>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50"/>
      <c r="N400" s="131"/>
      <c r="O400" s="215"/>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50"/>
      <c r="N401" s="131"/>
      <c r="O401" s="215"/>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50"/>
      <c r="N402" s="131"/>
      <c r="O402" s="215"/>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50"/>
      <c r="N403" s="131"/>
      <c r="O403" s="215"/>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50"/>
      <c r="N404" s="131"/>
      <c r="O404" s="215"/>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50"/>
      <c r="N405" s="131"/>
      <c r="O405" s="215"/>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50"/>
      <c r="N406" s="131"/>
      <c r="O406" s="215"/>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50"/>
      <c r="N407" s="131"/>
      <c r="O407" s="215"/>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50"/>
      <c r="N408" s="131"/>
      <c r="O408" s="215"/>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50"/>
      <c r="N409" s="131"/>
      <c r="O409" s="215"/>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50"/>
      <c r="N410" s="131"/>
      <c r="O410" s="215"/>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50"/>
      <c r="N411" s="131"/>
      <c r="O411" s="215"/>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50"/>
      <c r="N412" s="131"/>
      <c r="O412" s="215"/>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50"/>
      <c r="N413" s="131"/>
      <c r="O413" s="215"/>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50"/>
      <c r="N414" s="131"/>
      <c r="O414" s="215"/>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50"/>
      <c r="N415" s="131"/>
      <c r="O415" s="215"/>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50"/>
      <c r="N416" s="131"/>
      <c r="O416" s="215"/>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50"/>
      <c r="N417" s="131"/>
      <c r="O417" s="215"/>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50"/>
      <c r="N418" s="131"/>
      <c r="O418" s="215"/>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50"/>
      <c r="N419" s="131"/>
      <c r="O419" s="215"/>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50"/>
      <c r="N420" s="131"/>
      <c r="O420" s="215"/>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50"/>
      <c r="N421" s="131"/>
      <c r="O421" s="215"/>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50"/>
      <c r="N422" s="131"/>
      <c r="O422" s="215"/>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50"/>
      <c r="N423" s="131"/>
      <c r="O423" s="215"/>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50"/>
      <c r="N424" s="131"/>
      <c r="O424" s="215"/>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50"/>
      <c r="N425" s="131"/>
      <c r="O425" s="215"/>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50"/>
      <c r="N426" s="131"/>
      <c r="O426" s="215"/>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50"/>
      <c r="N427" s="131"/>
      <c r="O427" s="215"/>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50"/>
      <c r="N428" s="131"/>
      <c r="O428" s="215"/>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50"/>
      <c r="N429" s="131"/>
      <c r="O429" s="215"/>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50"/>
      <c r="N430" s="131"/>
      <c r="O430" s="215"/>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50"/>
      <c r="N431" s="131"/>
      <c r="O431" s="215"/>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50"/>
      <c r="N432" s="131"/>
      <c r="O432" s="215"/>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50"/>
      <c r="N433" s="131"/>
      <c r="O433" s="215"/>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50"/>
      <c r="N434" s="131"/>
      <c r="O434" s="215"/>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50"/>
      <c r="N435" s="131"/>
      <c r="O435" s="215"/>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50"/>
      <c r="N436" s="131"/>
      <c r="O436" s="215"/>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50"/>
      <c r="N437" s="131"/>
      <c r="O437" s="215"/>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50"/>
      <c r="N438" s="131"/>
      <c r="O438" s="215"/>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50"/>
      <c r="N439" s="131"/>
      <c r="O439" s="215"/>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50"/>
      <c r="N440" s="131"/>
      <c r="O440" s="215"/>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50"/>
      <c r="N441" s="131"/>
      <c r="O441" s="215"/>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50"/>
      <c r="N442" s="131"/>
      <c r="O442" s="215"/>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50"/>
      <c r="N443" s="131"/>
      <c r="O443" s="215"/>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50"/>
      <c r="N444" s="131"/>
      <c r="O444" s="215"/>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50"/>
      <c r="N445" s="131"/>
      <c r="O445" s="215"/>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50"/>
      <c r="N446" s="131"/>
      <c r="O446" s="215"/>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50"/>
      <c r="N447" s="131"/>
      <c r="O447" s="215"/>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50"/>
      <c r="N448" s="131"/>
      <c r="O448" s="215"/>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50"/>
      <c r="N449" s="131"/>
      <c r="O449" s="215"/>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50"/>
      <c r="N450" s="131"/>
      <c r="O450" s="215"/>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50"/>
      <c r="N451" s="131"/>
      <c r="O451" s="215"/>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50"/>
      <c r="N452" s="131"/>
      <c r="O452" s="215"/>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50"/>
      <c r="N453" s="131"/>
      <c r="O453" s="215"/>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50"/>
      <c r="N454" s="131"/>
      <c r="O454" s="215"/>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50"/>
      <c r="N455" s="131"/>
      <c r="O455" s="215"/>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50"/>
      <c r="N456" s="131"/>
      <c r="O456" s="215"/>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50"/>
      <c r="N457" s="131"/>
      <c r="O457" s="215"/>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50"/>
      <c r="N458" s="131"/>
      <c r="O458" s="215"/>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50"/>
      <c r="N459" s="131"/>
      <c r="O459" s="215"/>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50"/>
      <c r="N460" s="131"/>
      <c r="O460" s="215"/>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50"/>
      <c r="N461" s="131"/>
      <c r="O461" s="215"/>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50"/>
      <c r="N462" s="131"/>
      <c r="O462" s="215"/>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50"/>
      <c r="N463" s="131"/>
      <c r="O463" s="215"/>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50"/>
      <c r="N464" s="131"/>
      <c r="O464" s="215"/>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50"/>
      <c r="N465" s="131"/>
      <c r="O465" s="215"/>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50"/>
      <c r="N466" s="131"/>
      <c r="O466" s="215"/>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50"/>
      <c r="N467" s="131"/>
      <c r="O467" s="215"/>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50"/>
      <c r="N468" s="131"/>
      <c r="O468" s="215"/>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50"/>
      <c r="N469" s="131"/>
      <c r="O469" s="215"/>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50"/>
      <c r="N470" s="131"/>
      <c r="O470" s="215"/>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50"/>
      <c r="N471" s="131"/>
      <c r="O471" s="215"/>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50"/>
      <c r="N472" s="131"/>
      <c r="O472" s="215"/>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50"/>
      <c r="N473" s="131"/>
      <c r="O473" s="215"/>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50"/>
      <c r="N474" s="131"/>
      <c r="O474" s="215"/>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50"/>
      <c r="N475" s="131"/>
      <c r="O475" s="215"/>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50"/>
      <c r="N476" s="131"/>
      <c r="O476" s="215"/>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50"/>
      <c r="N477" s="131"/>
      <c r="O477" s="215"/>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50"/>
      <c r="N478" s="131"/>
      <c r="O478" s="215"/>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50"/>
      <c r="N479" s="131"/>
      <c r="O479" s="215"/>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50"/>
      <c r="N480" s="131"/>
      <c r="O480" s="215"/>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50"/>
      <c r="N481" s="131"/>
      <c r="O481" s="215"/>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50"/>
      <c r="N482" s="131"/>
      <c r="O482" s="215"/>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50"/>
      <c r="N483" s="131"/>
      <c r="O483" s="215"/>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50"/>
      <c r="N484" s="131"/>
      <c r="O484" s="215"/>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50"/>
      <c r="N485" s="131"/>
      <c r="O485" s="215"/>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50"/>
      <c r="N486" s="131"/>
      <c r="O486" s="215"/>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50"/>
      <c r="N487" s="131"/>
      <c r="O487" s="215"/>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50"/>
      <c r="N488" s="131"/>
      <c r="O488" s="215"/>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50"/>
      <c r="N489" s="131"/>
      <c r="O489" s="215"/>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50"/>
      <c r="N490" s="131"/>
      <c r="O490" s="215"/>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50"/>
      <c r="N491" s="131"/>
      <c r="O491" s="215"/>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50"/>
      <c r="N492" s="131"/>
      <c r="O492" s="215"/>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50"/>
      <c r="N493" s="131"/>
      <c r="O493" s="215"/>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50"/>
      <c r="N494" s="131"/>
      <c r="O494" s="215"/>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50"/>
      <c r="N495" s="131"/>
      <c r="O495" s="215"/>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50"/>
      <c r="N496" s="131"/>
      <c r="O496" s="215"/>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50"/>
      <c r="N497" s="131"/>
      <c r="O497" s="215"/>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50"/>
      <c r="N498" s="131"/>
      <c r="O498" s="215"/>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50"/>
      <c r="N499" s="131"/>
      <c r="O499" s="215"/>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50"/>
      <c r="N500" s="131"/>
      <c r="O500" s="215"/>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50"/>
      <c r="N501" s="131"/>
      <c r="O501" s="215"/>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50"/>
      <c r="N502" s="131"/>
      <c r="O502" s="215"/>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50"/>
      <c r="N503" s="131"/>
      <c r="O503" s="215"/>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50"/>
      <c r="N504" s="131"/>
      <c r="O504" s="215"/>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50"/>
      <c r="N505" s="131"/>
      <c r="O505" s="215"/>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50"/>
      <c r="N506" s="131"/>
      <c r="O506" s="215"/>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50"/>
      <c r="N507" s="131"/>
      <c r="O507" s="215"/>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50"/>
      <c r="N508" s="131"/>
      <c r="O508" s="215"/>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50"/>
      <c r="N509" s="131"/>
      <c r="O509" s="215"/>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50"/>
      <c r="N510" s="131"/>
      <c r="O510" s="215"/>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50"/>
      <c r="N511" s="131"/>
      <c r="O511" s="215"/>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50"/>
      <c r="N512" s="131"/>
      <c r="O512" s="215"/>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50"/>
      <c r="N513" s="131"/>
      <c r="O513" s="215"/>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50"/>
      <c r="N514" s="131"/>
      <c r="O514" s="215"/>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50"/>
      <c r="N515" s="131"/>
      <c r="O515" s="215"/>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50"/>
      <c r="N516" s="131"/>
      <c r="O516" s="215"/>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50"/>
      <c r="N517" s="131"/>
      <c r="O517" s="215"/>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50"/>
      <c r="N518" s="131"/>
      <c r="O518" s="215"/>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50"/>
      <c r="N519" s="131"/>
      <c r="O519" s="215"/>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50"/>
      <c r="N520" s="131"/>
      <c r="O520" s="215"/>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50"/>
      <c r="N521" s="131"/>
      <c r="O521" s="215"/>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50"/>
      <c r="N522" s="131"/>
      <c r="O522" s="215"/>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50"/>
      <c r="N523" s="131"/>
      <c r="O523" s="215"/>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50"/>
      <c r="N524" s="131"/>
      <c r="O524" s="215"/>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50"/>
      <c r="N525" s="131"/>
      <c r="O525" s="215"/>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50"/>
      <c r="N526" s="131"/>
      <c r="O526" s="215"/>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50"/>
      <c r="N527" s="131"/>
      <c r="O527" s="215"/>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50"/>
      <c r="N528" s="131"/>
      <c r="O528" s="215"/>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50"/>
      <c r="N529" s="131"/>
      <c r="O529" s="215"/>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50"/>
      <c r="N530" s="131"/>
      <c r="O530" s="215"/>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50"/>
      <c r="N531" s="131"/>
      <c r="O531" s="215"/>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50"/>
      <c r="N532" s="131"/>
      <c r="O532" s="215"/>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50"/>
      <c r="N533" s="131"/>
      <c r="O533" s="215"/>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50"/>
      <c r="N534" s="131"/>
      <c r="O534" s="215"/>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50"/>
      <c r="N535" s="131"/>
      <c r="O535" s="215"/>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50"/>
      <c r="N536" s="131"/>
      <c r="O536" s="215"/>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50"/>
      <c r="N537" s="131"/>
      <c r="O537" s="215"/>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50"/>
      <c r="N538" s="131"/>
      <c r="O538" s="215"/>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50"/>
      <c r="N539" s="131"/>
      <c r="O539" s="215"/>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50"/>
      <c r="N540" s="131"/>
      <c r="O540" s="215"/>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50"/>
      <c r="N541" s="131"/>
      <c r="O541" s="215"/>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50"/>
      <c r="N542" s="131"/>
      <c r="O542" s="215"/>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50"/>
      <c r="N543" s="131"/>
      <c r="O543" s="215"/>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50"/>
      <c r="N544" s="131"/>
      <c r="O544" s="215"/>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50"/>
      <c r="N545" s="131"/>
      <c r="O545" s="215"/>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50"/>
      <c r="N546" s="131"/>
      <c r="O546" s="215"/>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50"/>
      <c r="N547" s="131"/>
      <c r="O547" s="215"/>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50"/>
      <c r="N548" s="131"/>
      <c r="O548" s="215"/>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50"/>
      <c r="N549" s="131"/>
      <c r="O549" s="215"/>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50"/>
      <c r="N550" s="131"/>
      <c r="O550" s="215"/>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50"/>
      <c r="N551" s="131"/>
      <c r="O551" s="215"/>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50"/>
      <c r="N552" s="131"/>
      <c r="O552" s="215"/>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50"/>
      <c r="N553" s="131"/>
      <c r="O553" s="215"/>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50"/>
      <c r="N554" s="131"/>
      <c r="O554" s="215"/>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50"/>
      <c r="N555" s="131"/>
      <c r="O555" s="215"/>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50"/>
      <c r="N556" s="131"/>
      <c r="O556" s="215"/>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50"/>
      <c r="N557" s="131"/>
      <c r="O557" s="215"/>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50"/>
      <c r="N558" s="131"/>
      <c r="O558" s="215"/>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50"/>
      <c r="N559" s="131"/>
      <c r="O559" s="215"/>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50"/>
      <c r="N560" s="131"/>
      <c r="O560" s="215"/>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50"/>
      <c r="N561" s="131"/>
      <c r="O561" s="215"/>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50"/>
      <c r="N562" s="131"/>
      <c r="O562" s="215"/>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50"/>
      <c r="N563" s="131"/>
      <c r="O563" s="215"/>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50"/>
      <c r="N564" s="131"/>
      <c r="O564" s="215"/>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50"/>
      <c r="N565" s="131"/>
      <c r="O565" s="215"/>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50"/>
      <c r="N566" s="131"/>
      <c r="O566" s="215"/>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50"/>
      <c r="N567" s="131"/>
      <c r="O567" s="215"/>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50"/>
      <c r="N568" s="131"/>
      <c r="O568" s="215"/>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50"/>
      <c r="N569" s="131"/>
      <c r="O569" s="215"/>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50"/>
      <c r="N570" s="131"/>
      <c r="O570" s="215"/>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50"/>
      <c r="N571" s="131"/>
      <c r="O571" s="215"/>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50"/>
      <c r="N572" s="131"/>
      <c r="O572" s="215"/>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50"/>
      <c r="N573" s="131"/>
      <c r="O573" s="215"/>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50"/>
      <c r="N574" s="131"/>
      <c r="O574" s="215"/>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50"/>
      <c r="N575" s="131"/>
      <c r="O575" s="215"/>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50"/>
      <c r="N576" s="131"/>
      <c r="O576" s="215"/>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50"/>
      <c r="N577" s="131"/>
      <c r="O577" s="215"/>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50"/>
      <c r="N578" s="131"/>
      <c r="O578" s="215"/>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50"/>
      <c r="N579" s="131"/>
      <c r="O579" s="215"/>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50"/>
      <c r="N580" s="131"/>
      <c r="O580" s="215"/>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50"/>
      <c r="N581" s="131"/>
      <c r="O581" s="215"/>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50"/>
      <c r="N582" s="131"/>
      <c r="O582" s="215"/>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50"/>
      <c r="N583" s="131"/>
      <c r="O583" s="215"/>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50"/>
      <c r="N584" s="131"/>
      <c r="O584" s="215"/>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50"/>
      <c r="N585" s="131"/>
      <c r="O585" s="215"/>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50"/>
      <c r="N586" s="131"/>
      <c r="O586" s="215"/>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50"/>
      <c r="N587" s="131"/>
      <c r="O587" s="215"/>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50"/>
      <c r="N588" s="131"/>
      <c r="O588" s="215"/>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50"/>
      <c r="N589" s="131"/>
      <c r="O589" s="215"/>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50"/>
      <c r="N590" s="131"/>
      <c r="O590" s="215"/>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50"/>
      <c r="N591" s="131"/>
      <c r="O591" s="215"/>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50"/>
      <c r="N592" s="131"/>
      <c r="O592" s="215"/>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50"/>
      <c r="N593" s="131"/>
      <c r="O593" s="215"/>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50"/>
      <c r="N594" s="131"/>
      <c r="O594" s="215"/>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50"/>
      <c r="N595" s="131"/>
      <c r="O595" s="215"/>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50"/>
      <c r="N596" s="131"/>
      <c r="O596" s="215"/>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50"/>
      <c r="N597" s="131"/>
      <c r="O597" s="215"/>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50"/>
      <c r="N598" s="131"/>
      <c r="O598" s="215"/>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50"/>
      <c r="N599" s="131"/>
      <c r="O599" s="215"/>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50"/>
      <c r="N600" s="131"/>
      <c r="O600" s="215"/>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50"/>
      <c r="N601" s="131"/>
      <c r="O601" s="215"/>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50"/>
      <c r="N602" s="131"/>
      <c r="O602" s="215"/>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50"/>
      <c r="N603" s="131"/>
      <c r="O603" s="215"/>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50"/>
      <c r="N604" s="131"/>
      <c r="O604" s="215"/>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50"/>
      <c r="N605" s="131"/>
      <c r="O605" s="215"/>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50"/>
      <c r="N606" s="131"/>
      <c r="O606" s="215"/>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50"/>
      <c r="N607" s="131"/>
      <c r="O607" s="215"/>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50"/>
      <c r="N608" s="131"/>
      <c r="O608" s="215"/>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50"/>
      <c r="N609" s="131"/>
      <c r="O609" s="215"/>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50"/>
      <c r="N610" s="131"/>
      <c r="O610" s="215"/>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50"/>
      <c r="N611" s="131"/>
      <c r="O611" s="215"/>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50"/>
      <c r="N612" s="131"/>
      <c r="O612" s="215"/>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50"/>
      <c r="N613" s="131"/>
      <c r="O613" s="215"/>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50"/>
      <c r="N614" s="131"/>
      <c r="O614" s="215"/>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50"/>
      <c r="N615" s="131"/>
      <c r="O615" s="215"/>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50"/>
      <c r="N616" s="131"/>
      <c r="O616" s="215"/>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50"/>
      <c r="N617" s="131"/>
      <c r="O617" s="215"/>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50"/>
      <c r="N618" s="131"/>
      <c r="O618" s="215"/>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50"/>
      <c r="N619" s="131"/>
      <c r="O619" s="215"/>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50"/>
      <c r="N620" s="131"/>
      <c r="O620" s="215"/>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50"/>
      <c r="N621" s="131"/>
      <c r="O621" s="215"/>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50"/>
      <c r="N622" s="131"/>
      <c r="O622" s="215"/>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50"/>
      <c r="N623" s="131"/>
      <c r="O623" s="215"/>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50"/>
      <c r="N624" s="131"/>
      <c r="O624" s="215"/>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50"/>
      <c r="N625" s="131"/>
      <c r="O625" s="215"/>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50"/>
      <c r="N626" s="131"/>
      <c r="O626" s="215"/>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50"/>
      <c r="N627" s="131"/>
      <c r="O627" s="215"/>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50"/>
      <c r="N628" s="131"/>
      <c r="O628" s="215"/>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50"/>
      <c r="N629" s="131"/>
      <c r="O629" s="215"/>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50"/>
      <c r="N630" s="131"/>
      <c r="O630" s="215"/>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50"/>
      <c r="N631" s="131"/>
      <c r="O631" s="215"/>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50"/>
      <c r="N632" s="131"/>
      <c r="O632" s="215"/>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50"/>
      <c r="N633" s="131"/>
      <c r="O633" s="215"/>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50"/>
      <c r="N634" s="131"/>
      <c r="O634" s="215"/>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50"/>
      <c r="N635" s="131"/>
      <c r="O635" s="215"/>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50"/>
      <c r="N636" s="131"/>
      <c r="O636" s="215"/>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50"/>
      <c r="N637" s="131"/>
      <c r="O637" s="215"/>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50"/>
      <c r="N638" s="131"/>
      <c r="O638" s="215"/>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50"/>
      <c r="N639" s="131"/>
      <c r="O639" s="215"/>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50"/>
      <c r="N640" s="131"/>
      <c r="O640" s="215"/>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50"/>
      <c r="N641" s="131"/>
      <c r="O641" s="215"/>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50"/>
      <c r="N642" s="131"/>
      <c r="O642" s="215"/>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50"/>
      <c r="N643" s="131"/>
      <c r="O643" s="215"/>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50"/>
      <c r="N644" s="131"/>
      <c r="O644" s="215"/>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50"/>
      <c r="N645" s="131"/>
      <c r="O645" s="215"/>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50"/>
      <c r="N646" s="131"/>
      <c r="O646" s="215"/>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50"/>
      <c r="N647" s="131"/>
      <c r="O647" s="215"/>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50"/>
      <c r="N648" s="131"/>
      <c r="O648" s="215"/>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50"/>
      <c r="N649" s="131"/>
      <c r="O649" s="215"/>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50"/>
      <c r="N650" s="131"/>
      <c r="O650" s="215"/>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50"/>
      <c r="N651" s="131"/>
      <c r="O651" s="215"/>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50"/>
      <c r="N652" s="131"/>
      <c r="O652" s="215"/>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50"/>
      <c r="N653" s="131"/>
      <c r="O653" s="215"/>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50"/>
      <c r="N654" s="131"/>
      <c r="O654" s="215"/>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50"/>
      <c r="N655" s="131"/>
      <c r="O655" s="215"/>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50"/>
      <c r="N656" s="131"/>
      <c r="O656" s="215"/>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50"/>
      <c r="N657" s="131"/>
      <c r="O657" s="215"/>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50"/>
      <c r="N658" s="131"/>
      <c r="O658" s="215"/>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50"/>
      <c r="N659" s="131"/>
      <c r="O659" s="215"/>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50"/>
      <c r="N660" s="131"/>
      <c r="O660" s="215"/>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50"/>
      <c r="N661" s="131"/>
      <c r="O661" s="215"/>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50"/>
      <c r="N662" s="131"/>
      <c r="O662" s="215"/>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50"/>
      <c r="N663" s="131"/>
      <c r="O663" s="215"/>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50"/>
      <c r="N664" s="131"/>
      <c r="O664" s="215"/>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50"/>
      <c r="N665" s="131"/>
      <c r="O665" s="215"/>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50"/>
      <c r="N666" s="131"/>
      <c r="O666" s="215"/>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50"/>
      <c r="N667" s="131"/>
      <c r="O667" s="215"/>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50"/>
      <c r="N668" s="131"/>
      <c r="O668" s="215"/>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50"/>
      <c r="N669" s="131"/>
      <c r="O669" s="215"/>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50"/>
      <c r="N670" s="131"/>
      <c r="O670" s="215"/>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50"/>
      <c r="N671" s="131"/>
      <c r="O671" s="215"/>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50"/>
      <c r="N672" s="131"/>
      <c r="O672" s="215"/>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50"/>
      <c r="N673" s="131"/>
      <c r="O673" s="215"/>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50"/>
      <c r="N674" s="131"/>
      <c r="O674" s="215"/>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50"/>
      <c r="N675" s="131"/>
      <c r="O675" s="215"/>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50"/>
      <c r="N676" s="131"/>
      <c r="O676" s="215"/>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50"/>
      <c r="N677" s="131"/>
      <c r="O677" s="215"/>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50"/>
      <c r="N678" s="131"/>
      <c r="O678" s="215"/>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50"/>
      <c r="N679" s="131"/>
      <c r="O679" s="215"/>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50"/>
      <c r="N680" s="131"/>
      <c r="O680" s="215"/>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50"/>
      <c r="N681" s="131"/>
      <c r="O681" s="215"/>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50"/>
      <c r="N682" s="131"/>
      <c r="O682" s="215"/>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50"/>
      <c r="N683" s="131"/>
      <c r="O683" s="215"/>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50"/>
      <c r="N684" s="131"/>
      <c r="O684" s="215"/>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50"/>
      <c r="N685" s="131"/>
      <c r="O685" s="215"/>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50"/>
      <c r="N686" s="131"/>
      <c r="O686" s="215"/>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50"/>
      <c r="N687" s="131"/>
      <c r="O687" s="215"/>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50"/>
      <c r="N688" s="131"/>
      <c r="O688" s="215"/>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50"/>
      <c r="N689" s="131"/>
      <c r="O689" s="215"/>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50"/>
      <c r="N690" s="131"/>
      <c r="O690" s="215"/>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50"/>
      <c r="N691" s="131"/>
      <c r="O691" s="215"/>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50"/>
      <c r="N692" s="131"/>
      <c r="O692" s="215"/>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50"/>
      <c r="N693" s="131"/>
      <c r="O693" s="215"/>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50"/>
      <c r="N694" s="131"/>
      <c r="O694" s="215"/>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50"/>
      <c r="N695" s="131"/>
      <c r="O695" s="215"/>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50"/>
      <c r="N696" s="131"/>
      <c r="O696" s="215"/>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50"/>
      <c r="N697" s="131"/>
      <c r="O697" s="215"/>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50"/>
      <c r="N698" s="131"/>
      <c r="O698" s="215"/>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50"/>
      <c r="N699" s="131"/>
      <c r="O699" s="215"/>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50"/>
      <c r="N700" s="131"/>
      <c r="O700" s="215"/>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50"/>
      <c r="N701" s="131"/>
      <c r="O701" s="215"/>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50"/>
      <c r="N702" s="131"/>
      <c r="O702" s="215"/>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50"/>
      <c r="N703" s="131"/>
      <c r="O703" s="215"/>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50"/>
      <c r="N704" s="131"/>
      <c r="O704" s="215"/>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50"/>
      <c r="N705" s="131"/>
      <c r="O705" s="215"/>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50"/>
      <c r="N706" s="131"/>
      <c r="O706" s="215"/>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50"/>
      <c r="N707" s="131"/>
      <c r="O707" s="215"/>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50"/>
      <c r="N708" s="131"/>
      <c r="O708" s="215"/>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50"/>
      <c r="N709" s="131"/>
      <c r="O709" s="215"/>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50"/>
      <c r="N710" s="131"/>
      <c r="O710" s="215"/>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50"/>
      <c r="N711" s="131"/>
      <c r="O711" s="215"/>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50"/>
      <c r="N712" s="131"/>
      <c r="O712" s="215"/>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50"/>
      <c r="N713" s="131"/>
      <c r="O713" s="215"/>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50"/>
      <c r="N714" s="131"/>
      <c r="O714" s="215"/>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50"/>
      <c r="N715" s="131"/>
      <c r="O715" s="215"/>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50"/>
      <c r="N716" s="131"/>
      <c r="O716" s="215"/>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50"/>
      <c r="N717" s="131"/>
      <c r="O717" s="215"/>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50"/>
      <c r="N718" s="131"/>
      <c r="O718" s="215"/>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E1" zoomScale="70" zoomScaleNormal="70" workbookViewId="0">
      <selection activeCell="M1" sqref="M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7"/>
      <c r="C3" s="118"/>
      <c r="D3" s="118"/>
      <c r="E3" s="118"/>
      <c r="F3" s="118"/>
      <c r="G3" s="118"/>
      <c r="H3" s="118"/>
      <c r="I3" s="119"/>
    </row>
    <row r="4" spans="2:19">
      <c r="B4" s="572" t="s">
        <v>423</v>
      </c>
      <c r="C4" s="573"/>
      <c r="D4" s="573"/>
      <c r="E4" s="574" t="s">
        <v>424</v>
      </c>
      <c r="F4" s="574"/>
      <c r="G4" s="574"/>
      <c r="H4" s="574"/>
      <c r="I4" s="575"/>
      <c r="Q4" s="576" t="s">
        <v>425</v>
      </c>
      <c r="R4" s="576"/>
    </row>
    <row r="5" spans="2:19">
      <c r="B5" s="572"/>
      <c r="C5" s="573"/>
      <c r="D5" s="573"/>
      <c r="E5" s="574"/>
      <c r="F5" s="574"/>
      <c r="G5" s="574"/>
      <c r="H5" s="574"/>
      <c r="I5" s="575"/>
      <c r="Q5" s="576"/>
      <c r="R5" s="576"/>
    </row>
    <row r="6" spans="2:19">
      <c r="B6" s="572"/>
      <c r="C6" s="573"/>
      <c r="D6" s="573"/>
      <c r="E6" s="574"/>
      <c r="F6" s="574"/>
      <c r="G6" s="574"/>
      <c r="H6" s="574"/>
      <c r="I6" s="575"/>
      <c r="Q6" s="576"/>
      <c r="R6" s="576"/>
    </row>
    <row r="7" spans="2:19" ht="15.75" thickBot="1">
      <c r="B7" s="120"/>
      <c r="I7" s="121"/>
    </row>
    <row r="8" spans="2:19" ht="62.25" customHeight="1" thickBot="1">
      <c r="B8" s="577" t="s">
        <v>376</v>
      </c>
      <c r="C8" s="578"/>
      <c r="D8" s="59" t="s">
        <v>426</v>
      </c>
      <c r="E8" s="60">
        <v>5</v>
      </c>
      <c r="F8" s="60">
        <v>10</v>
      </c>
      <c r="G8" s="60">
        <v>15</v>
      </c>
      <c r="H8" s="60">
        <v>20</v>
      </c>
      <c r="I8" s="122">
        <v>25</v>
      </c>
      <c r="K8" s="579" t="s">
        <v>427</v>
      </c>
      <c r="L8" s="580"/>
      <c r="M8" s="580"/>
      <c r="N8" s="580"/>
      <c r="O8" s="580"/>
      <c r="P8" s="581"/>
      <c r="Q8" s="582" t="s">
        <v>428</v>
      </c>
      <c r="R8" s="582"/>
      <c r="S8" s="19" t="s">
        <v>429</v>
      </c>
    </row>
    <row r="9" spans="2:19" ht="62.25" customHeight="1" thickBot="1">
      <c r="B9" s="577"/>
      <c r="C9" s="578"/>
      <c r="D9" s="59" t="s">
        <v>430</v>
      </c>
      <c r="E9" s="61">
        <v>4</v>
      </c>
      <c r="F9" s="61">
        <v>8</v>
      </c>
      <c r="G9" s="60">
        <v>12</v>
      </c>
      <c r="H9" s="60">
        <v>16</v>
      </c>
      <c r="I9" s="122">
        <v>20</v>
      </c>
      <c r="K9" s="583" t="s">
        <v>431</v>
      </c>
      <c r="L9" s="584"/>
      <c r="M9" s="584"/>
      <c r="N9" s="584"/>
      <c r="O9" s="584"/>
      <c r="P9" s="584"/>
      <c r="Q9" s="585" t="s">
        <v>432</v>
      </c>
      <c r="R9" s="586"/>
      <c r="S9" s="19" t="s">
        <v>365</v>
      </c>
    </row>
    <row r="10" spans="2:19" ht="62.25" customHeight="1" thickBot="1">
      <c r="B10" s="577"/>
      <c r="C10" s="578"/>
      <c r="D10" s="59" t="s">
        <v>433</v>
      </c>
      <c r="E10" s="61">
        <v>3</v>
      </c>
      <c r="F10" s="61">
        <v>6</v>
      </c>
      <c r="G10" s="61">
        <v>9</v>
      </c>
      <c r="H10" s="60">
        <v>12</v>
      </c>
      <c r="I10" s="122">
        <v>15</v>
      </c>
      <c r="K10" s="587" t="s">
        <v>398</v>
      </c>
      <c r="L10" s="588"/>
      <c r="M10" s="588"/>
      <c r="N10" s="588"/>
      <c r="O10" s="588"/>
      <c r="P10" s="588"/>
      <c r="Q10" s="582" t="s">
        <v>434</v>
      </c>
      <c r="R10" s="582"/>
      <c r="S10" s="19" t="s">
        <v>435</v>
      </c>
    </row>
    <row r="11" spans="2:19" ht="62.25" customHeight="1">
      <c r="B11" s="577"/>
      <c r="C11" s="578"/>
      <c r="D11" s="59" t="s">
        <v>436</v>
      </c>
      <c r="E11" s="62">
        <v>2</v>
      </c>
      <c r="F11" s="61">
        <v>4</v>
      </c>
      <c r="G11" s="61">
        <v>6</v>
      </c>
      <c r="H11" s="60">
        <v>8</v>
      </c>
      <c r="I11" s="122">
        <v>10</v>
      </c>
      <c r="K11" s="589" t="s">
        <v>437</v>
      </c>
      <c r="L11" s="590"/>
      <c r="M11" s="590"/>
      <c r="N11" s="590"/>
      <c r="O11" s="590"/>
      <c r="P11" s="590"/>
      <c r="Q11" s="582" t="s">
        <v>438</v>
      </c>
      <c r="R11" s="591"/>
      <c r="S11" s="19" t="s">
        <v>438</v>
      </c>
    </row>
    <row r="12" spans="2:19" ht="62.25" customHeight="1">
      <c r="B12" s="577"/>
      <c r="C12" s="578"/>
      <c r="D12" s="59" t="s">
        <v>439</v>
      </c>
      <c r="E12" s="62">
        <v>1</v>
      </c>
      <c r="F12" s="62">
        <v>2</v>
      </c>
      <c r="G12" s="61">
        <v>3</v>
      </c>
      <c r="H12" s="60">
        <v>4</v>
      </c>
      <c r="I12" s="122">
        <v>5</v>
      </c>
    </row>
    <row r="13" spans="2:19" ht="62.25" customHeight="1" thickBot="1">
      <c r="B13" s="123"/>
      <c r="C13" s="570" t="s">
        <v>440</v>
      </c>
      <c r="D13" s="571"/>
      <c r="E13" s="124" t="s">
        <v>441</v>
      </c>
      <c r="F13" s="124" t="s">
        <v>442</v>
      </c>
      <c r="G13" s="124" t="s">
        <v>443</v>
      </c>
      <c r="H13" s="124" t="s">
        <v>444</v>
      </c>
      <c r="I13" s="125" t="s">
        <v>445</v>
      </c>
    </row>
    <row r="17" spans="4:6">
      <c r="D17" s="19"/>
      <c r="E17" s="19"/>
      <c r="F17" s="19"/>
    </row>
    <row r="18" spans="4:6" ht="15.75">
      <c r="D18" s="24" t="s">
        <v>446</v>
      </c>
      <c r="E18" s="126" t="s">
        <v>437</v>
      </c>
      <c r="F18" s="126">
        <v>1</v>
      </c>
    </row>
    <row r="19" spans="4:6">
      <c r="D19" s="24" t="s">
        <v>447</v>
      </c>
      <c r="E19" s="24" t="s">
        <v>437</v>
      </c>
      <c r="F19" s="24">
        <v>2</v>
      </c>
    </row>
    <row r="20" spans="4:6">
      <c r="D20" s="24" t="s">
        <v>448</v>
      </c>
      <c r="E20" s="24" t="s">
        <v>398</v>
      </c>
      <c r="F20" s="24">
        <v>2</v>
      </c>
    </row>
    <row r="21" spans="4:6">
      <c r="D21" s="24" t="s">
        <v>449</v>
      </c>
      <c r="E21" s="24" t="s">
        <v>450</v>
      </c>
      <c r="F21" s="24">
        <v>3</v>
      </c>
    </row>
    <row r="22" spans="4:6">
      <c r="D22" s="24" t="s">
        <v>451</v>
      </c>
      <c r="E22" s="24" t="s">
        <v>427</v>
      </c>
      <c r="F22" s="24">
        <v>4</v>
      </c>
    </row>
    <row r="23" spans="4:6">
      <c r="D23" s="24" t="s">
        <v>452</v>
      </c>
      <c r="E23" s="24" t="s">
        <v>437</v>
      </c>
      <c r="F23" s="24">
        <v>1</v>
      </c>
    </row>
    <row r="24" spans="4:6">
      <c r="D24" s="24" t="s">
        <v>453</v>
      </c>
      <c r="E24" s="24" t="s">
        <v>398</v>
      </c>
      <c r="F24" s="24">
        <v>2</v>
      </c>
    </row>
    <row r="25" spans="4:6">
      <c r="D25" s="24" t="s">
        <v>454</v>
      </c>
      <c r="E25" s="24" t="s">
        <v>398</v>
      </c>
      <c r="F25" s="24">
        <v>2</v>
      </c>
    </row>
    <row r="26" spans="4:6">
      <c r="D26" s="24" t="s">
        <v>455</v>
      </c>
      <c r="E26" s="24" t="s">
        <v>431</v>
      </c>
      <c r="F26" s="24">
        <v>3</v>
      </c>
    </row>
    <row r="27" spans="4:6">
      <c r="D27" s="24" t="s">
        <v>456</v>
      </c>
      <c r="E27" s="24" t="s">
        <v>427</v>
      </c>
      <c r="F27" s="24">
        <v>4</v>
      </c>
    </row>
    <row r="28" spans="4:6">
      <c r="D28" s="24" t="s">
        <v>457</v>
      </c>
      <c r="E28" s="24" t="s">
        <v>398</v>
      </c>
      <c r="F28" s="24">
        <v>2</v>
      </c>
    </row>
    <row r="29" spans="4:6">
      <c r="D29" s="24" t="s">
        <v>458</v>
      </c>
      <c r="E29" s="24" t="s">
        <v>398</v>
      </c>
      <c r="F29" s="24">
        <v>2</v>
      </c>
    </row>
    <row r="30" spans="4:6">
      <c r="D30" s="24" t="s">
        <v>459</v>
      </c>
      <c r="E30" s="24" t="s">
        <v>398</v>
      </c>
      <c r="F30" s="24">
        <v>2</v>
      </c>
    </row>
    <row r="31" spans="4:6">
      <c r="D31" s="24" t="s">
        <v>460</v>
      </c>
      <c r="E31" s="24" t="s">
        <v>431</v>
      </c>
      <c r="F31" s="24">
        <v>3</v>
      </c>
    </row>
    <row r="32" spans="4:6">
      <c r="D32" s="24" t="s">
        <v>461</v>
      </c>
      <c r="E32" s="24" t="s">
        <v>427</v>
      </c>
      <c r="F32" s="24">
        <v>4</v>
      </c>
    </row>
    <row r="33" spans="4:6">
      <c r="D33" s="24" t="s">
        <v>462</v>
      </c>
      <c r="E33" s="24" t="s">
        <v>398</v>
      </c>
      <c r="F33" s="24">
        <v>2</v>
      </c>
    </row>
    <row r="34" spans="4:6">
      <c r="D34" s="24" t="s">
        <v>463</v>
      </c>
      <c r="E34" s="24" t="s">
        <v>398</v>
      </c>
      <c r="F34" s="24">
        <v>2</v>
      </c>
    </row>
    <row r="35" spans="4:6">
      <c r="D35" s="24" t="s">
        <v>464</v>
      </c>
      <c r="E35" s="24" t="s">
        <v>431</v>
      </c>
      <c r="F35" s="24">
        <v>3</v>
      </c>
    </row>
    <row r="36" spans="4:6">
      <c r="D36" s="24" t="s">
        <v>465</v>
      </c>
      <c r="E36" s="24" t="s">
        <v>431</v>
      </c>
      <c r="F36" s="24">
        <v>3</v>
      </c>
    </row>
    <row r="37" spans="4:6">
      <c r="D37" s="24" t="s">
        <v>466</v>
      </c>
      <c r="E37" s="24" t="s">
        <v>427</v>
      </c>
      <c r="F37" s="24">
        <v>4</v>
      </c>
    </row>
    <row r="38" spans="4:6">
      <c r="D38" s="24" t="s">
        <v>467</v>
      </c>
      <c r="E38" s="24" t="s">
        <v>431</v>
      </c>
      <c r="F38" s="24">
        <v>3</v>
      </c>
    </row>
    <row r="39" spans="4:6">
      <c r="D39" s="24" t="s">
        <v>468</v>
      </c>
      <c r="E39" s="24" t="s">
        <v>431</v>
      </c>
      <c r="F39" s="24">
        <v>3</v>
      </c>
    </row>
    <row r="40" spans="4:6">
      <c r="D40" s="24" t="s">
        <v>469</v>
      </c>
      <c r="E40" s="24" t="s">
        <v>431</v>
      </c>
      <c r="F40" s="24">
        <v>3</v>
      </c>
    </row>
    <row r="41" spans="4:6">
      <c r="D41" s="24" t="s">
        <v>470</v>
      </c>
      <c r="E41" s="24" t="s">
        <v>431</v>
      </c>
      <c r="F41" s="24">
        <v>3</v>
      </c>
    </row>
    <row r="42" spans="4:6">
      <c r="D42" s="24" t="s">
        <v>471</v>
      </c>
      <c r="E42" s="24" t="s">
        <v>427</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topLeftCell="C9" zoomScale="60" zoomScaleNormal="60" workbookViewId="0">
      <selection activeCell="H10" sqref="H10:H1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7"/>
      <c r="B1" s="628"/>
      <c r="C1" s="631"/>
      <c r="D1" s="631"/>
      <c r="E1" s="631"/>
      <c r="F1" s="631"/>
      <c r="G1" s="631"/>
      <c r="H1" s="631"/>
      <c r="I1" s="631"/>
      <c r="J1" s="632"/>
      <c r="K1" s="635" t="s">
        <v>472</v>
      </c>
      <c r="L1" s="635"/>
      <c r="M1" s="6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9"/>
      <c r="B2" s="630"/>
      <c r="C2" s="633"/>
      <c r="D2" s="633"/>
      <c r="E2" s="633"/>
      <c r="F2" s="633"/>
      <c r="G2" s="633"/>
      <c r="H2" s="633"/>
      <c r="I2" s="633"/>
      <c r="J2" s="634"/>
      <c r="K2" s="635"/>
      <c r="L2" s="635"/>
      <c r="M2" s="6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3"/>
      <c r="D3" s="633"/>
      <c r="E3" s="633"/>
      <c r="F3" s="633"/>
      <c r="G3" s="633"/>
      <c r="H3" s="633"/>
      <c r="I3" s="633"/>
      <c r="J3" s="634"/>
      <c r="K3" s="635"/>
      <c r="L3" s="635"/>
      <c r="M3" s="6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93" t="s">
        <v>262</v>
      </c>
      <c r="B4" s="393"/>
      <c r="C4" s="482" t="s">
        <v>23</v>
      </c>
      <c r="D4" s="482"/>
      <c r="E4" s="482"/>
      <c r="F4" s="482"/>
      <c r="G4" s="482"/>
      <c r="H4" s="482"/>
      <c r="I4" s="482"/>
      <c r="J4" s="482"/>
      <c r="K4" s="482"/>
      <c r="L4" s="482"/>
      <c r="M4" s="48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93" t="s">
        <v>263</v>
      </c>
      <c r="B5" s="393"/>
      <c r="C5" s="481" t="s">
        <v>29</v>
      </c>
      <c r="D5" s="481"/>
      <c r="E5" s="481"/>
      <c r="F5" s="481"/>
      <c r="G5" s="481"/>
      <c r="H5" s="481"/>
      <c r="I5" s="481"/>
      <c r="J5" s="481"/>
      <c r="K5" s="481"/>
      <c r="L5" s="481"/>
      <c r="M5" s="481"/>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93" t="s">
        <v>264</v>
      </c>
      <c r="B6" s="393"/>
      <c r="C6" s="519" t="s">
        <v>473</v>
      </c>
      <c r="D6" s="520"/>
      <c r="E6" s="520"/>
      <c r="F6" s="520"/>
      <c r="G6" s="520"/>
      <c r="H6" s="520"/>
      <c r="I6" s="520"/>
      <c r="J6" s="520"/>
      <c r="K6" s="520"/>
      <c r="L6" s="520"/>
      <c r="M6" s="52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8" t="s">
        <v>474</v>
      </c>
      <c r="B7" s="619"/>
      <c r="C7" s="620"/>
      <c r="D7" s="621" t="s">
        <v>475</v>
      </c>
      <c r="E7" s="621"/>
      <c r="F7" s="621"/>
      <c r="G7" s="622" t="s">
        <v>476</v>
      </c>
      <c r="H7" s="623" t="s">
        <v>477</v>
      </c>
      <c r="I7" s="625" t="s">
        <v>478</v>
      </c>
      <c r="J7" s="626"/>
      <c r="K7" s="625" t="s">
        <v>479</v>
      </c>
      <c r="L7" s="626"/>
      <c r="M7" s="617" t="s">
        <v>480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35</v>
      </c>
      <c r="B8" s="37" t="s">
        <v>204</v>
      </c>
      <c r="C8" s="37" t="s">
        <v>206</v>
      </c>
      <c r="D8" s="30" t="s">
        <v>216</v>
      </c>
      <c r="E8" s="30" t="s">
        <v>481</v>
      </c>
      <c r="F8" s="30" t="s">
        <v>482</v>
      </c>
      <c r="G8" s="622"/>
      <c r="H8" s="624"/>
      <c r="I8" s="31" t="s">
        <v>483</v>
      </c>
      <c r="J8" s="31" t="s">
        <v>484</v>
      </c>
      <c r="K8" s="31" t="s">
        <v>485</v>
      </c>
      <c r="L8" s="31" t="s">
        <v>486</v>
      </c>
      <c r="M8" s="61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6"/>
      <c r="B9" s="637"/>
      <c r="C9" s="637"/>
      <c r="D9" s="637"/>
      <c r="E9" s="637"/>
      <c r="F9" s="637"/>
      <c r="G9" s="63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38">
        <f>'7- Mapa Final'!A10</f>
        <v>1</v>
      </c>
      <c r="B10" s="612" t="str">
        <f>'7- Mapa Final'!B10</f>
        <v>Pérdida</v>
      </c>
      <c r="C10" s="612" t="str">
        <f>'7- Mapa Final'!C10</f>
        <v>Pérdida de la memoria institucional</v>
      </c>
      <c r="D10" s="614" t="str">
        <f>'7- Mapa Final'!J10</f>
        <v>Baja - 2</v>
      </c>
      <c r="E10" s="615" t="str">
        <f>'7- Mapa Final'!K10</f>
        <v>Leve - 1</v>
      </c>
      <c r="F10" s="640" t="str">
        <f>'7- Mapa Final'!M10</f>
        <v>Bajo - 2</v>
      </c>
      <c r="G10" s="447" t="s">
        <v>365</v>
      </c>
      <c r="H10" s="616" t="s">
        <v>487</v>
      </c>
      <c r="I10" s="641"/>
      <c r="J10" s="641" t="s">
        <v>488</v>
      </c>
      <c r="K10" s="592">
        <v>44927</v>
      </c>
      <c r="L10" s="592">
        <v>45016</v>
      </c>
      <c r="M10" s="639" t="s">
        <v>489</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3"/>
      <c r="B11" s="603"/>
      <c r="C11" s="603"/>
      <c r="D11" s="606"/>
      <c r="E11" s="609"/>
      <c r="F11" s="596"/>
      <c r="G11" s="448"/>
      <c r="H11" s="598"/>
      <c r="I11" s="593"/>
      <c r="J11" s="593"/>
      <c r="K11" s="593"/>
      <c r="L11" s="593"/>
      <c r="M11" s="59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3"/>
      <c r="B12" s="603"/>
      <c r="C12" s="603"/>
      <c r="D12" s="606"/>
      <c r="E12" s="609"/>
      <c r="F12" s="596"/>
      <c r="G12" s="448"/>
      <c r="H12" s="598"/>
      <c r="I12" s="593"/>
      <c r="J12" s="593"/>
      <c r="K12" s="593"/>
      <c r="L12" s="593"/>
      <c r="M12" s="59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3"/>
      <c r="B13" s="603"/>
      <c r="C13" s="603"/>
      <c r="D13" s="606"/>
      <c r="E13" s="609"/>
      <c r="F13" s="596"/>
      <c r="G13" s="448"/>
      <c r="H13" s="598"/>
      <c r="I13" s="593"/>
      <c r="J13" s="593"/>
      <c r="K13" s="593"/>
      <c r="L13" s="593"/>
      <c r="M13" s="59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3"/>
      <c r="B14" s="603"/>
      <c r="C14" s="603"/>
      <c r="D14" s="606"/>
      <c r="E14" s="609"/>
      <c r="F14" s="596"/>
      <c r="G14" s="448"/>
      <c r="H14" s="598"/>
      <c r="I14" s="593"/>
      <c r="J14" s="593"/>
      <c r="K14" s="593"/>
      <c r="L14" s="593"/>
      <c r="M14" s="59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3"/>
      <c r="B15" s="603"/>
      <c r="C15" s="603"/>
      <c r="D15" s="606"/>
      <c r="E15" s="609"/>
      <c r="F15" s="596"/>
      <c r="G15" s="448"/>
      <c r="H15" s="598"/>
      <c r="I15" s="593"/>
      <c r="J15" s="593"/>
      <c r="K15" s="593"/>
      <c r="L15" s="593"/>
      <c r="M15" s="59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3"/>
      <c r="B16" s="603"/>
      <c r="C16" s="603"/>
      <c r="D16" s="606"/>
      <c r="E16" s="609"/>
      <c r="F16" s="596"/>
      <c r="G16" s="448"/>
      <c r="H16" s="598"/>
      <c r="I16" s="593"/>
      <c r="J16" s="593"/>
      <c r="K16" s="593"/>
      <c r="L16" s="593"/>
      <c r="M16" s="59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3"/>
      <c r="B17" s="603"/>
      <c r="C17" s="603"/>
      <c r="D17" s="606"/>
      <c r="E17" s="609"/>
      <c r="F17" s="596"/>
      <c r="G17" s="448"/>
      <c r="H17" s="598"/>
      <c r="I17" s="593"/>
      <c r="J17" s="593"/>
      <c r="K17" s="593"/>
      <c r="L17" s="593"/>
      <c r="M17" s="59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3"/>
      <c r="B18" s="603"/>
      <c r="C18" s="603"/>
      <c r="D18" s="606"/>
      <c r="E18" s="609"/>
      <c r="F18" s="596"/>
      <c r="G18" s="448"/>
      <c r="H18" s="598"/>
      <c r="I18" s="593"/>
      <c r="J18" s="593"/>
      <c r="K18" s="593"/>
      <c r="L18" s="593"/>
      <c r="M18" s="59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13"/>
      <c r="B19" s="603"/>
      <c r="C19" s="603"/>
      <c r="D19" s="606"/>
      <c r="E19" s="609"/>
      <c r="F19" s="596"/>
      <c r="G19" s="448"/>
      <c r="H19" s="598"/>
      <c r="I19" s="593"/>
      <c r="J19" s="593"/>
      <c r="K19" s="593"/>
      <c r="L19" s="593"/>
      <c r="M19" s="59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3">
        <f>'7- Mapa Final'!A20</f>
        <v>2</v>
      </c>
      <c r="B20" s="603" t="str">
        <f>'7- Mapa Final'!B20</f>
        <v>Retraso</v>
      </c>
      <c r="C20" s="603" t="str">
        <f>'7- Mapa Final'!C20</f>
        <v>Retraso en el suministro de la información</v>
      </c>
      <c r="D20" s="605" t="str">
        <f>'7- Mapa Final'!J20</f>
        <v>Muy Baja - 1</v>
      </c>
      <c r="E20" s="608" t="str">
        <f>'7- Mapa Final'!K20</f>
        <v>Leve - 1</v>
      </c>
      <c r="F20" s="596" t="str">
        <f>'7- Mapa Final'!M20</f>
        <v>Bajo - 1</v>
      </c>
      <c r="G20" s="448" t="s">
        <v>429</v>
      </c>
      <c r="H20" s="616" t="s">
        <v>490</v>
      </c>
      <c r="I20" s="593"/>
      <c r="J20" s="593" t="s">
        <v>488</v>
      </c>
      <c r="K20" s="592">
        <v>44927</v>
      </c>
      <c r="L20" s="592">
        <v>45016</v>
      </c>
      <c r="M20" s="611" t="s">
        <v>491</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3"/>
      <c r="B21" s="603"/>
      <c r="C21" s="603"/>
      <c r="D21" s="606"/>
      <c r="E21" s="609"/>
      <c r="F21" s="596"/>
      <c r="G21" s="448"/>
      <c r="H21" s="598"/>
      <c r="I21" s="593"/>
      <c r="J21" s="593"/>
      <c r="K21" s="593"/>
      <c r="L21" s="593"/>
      <c r="M21" s="61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3"/>
      <c r="B22" s="603"/>
      <c r="C22" s="603"/>
      <c r="D22" s="606"/>
      <c r="E22" s="609"/>
      <c r="F22" s="596"/>
      <c r="G22" s="448"/>
      <c r="H22" s="598"/>
      <c r="I22" s="593"/>
      <c r="J22" s="593"/>
      <c r="K22" s="593"/>
      <c r="L22" s="593"/>
      <c r="M22" s="61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3"/>
      <c r="B23" s="603"/>
      <c r="C23" s="603"/>
      <c r="D23" s="606"/>
      <c r="E23" s="609"/>
      <c r="F23" s="596"/>
      <c r="G23" s="448"/>
      <c r="H23" s="598"/>
      <c r="I23" s="593"/>
      <c r="J23" s="593"/>
      <c r="K23" s="593"/>
      <c r="L23" s="593"/>
      <c r="M23" s="61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3"/>
      <c r="B24" s="603"/>
      <c r="C24" s="603"/>
      <c r="D24" s="606"/>
      <c r="E24" s="609"/>
      <c r="F24" s="596"/>
      <c r="G24" s="448"/>
      <c r="H24" s="598"/>
      <c r="I24" s="593"/>
      <c r="J24" s="593"/>
      <c r="K24" s="593"/>
      <c r="L24" s="593"/>
      <c r="M24" s="61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3"/>
      <c r="B25" s="603"/>
      <c r="C25" s="603"/>
      <c r="D25" s="606"/>
      <c r="E25" s="609"/>
      <c r="F25" s="596"/>
      <c r="G25" s="448"/>
      <c r="H25" s="598"/>
      <c r="I25" s="593"/>
      <c r="J25" s="593"/>
      <c r="K25" s="593"/>
      <c r="L25" s="593"/>
      <c r="M25" s="611"/>
      <c r="N25" s="36"/>
      <c r="O25" s="36"/>
    </row>
    <row r="26" spans="1:169">
      <c r="A26" s="613"/>
      <c r="B26" s="603"/>
      <c r="C26" s="603"/>
      <c r="D26" s="606"/>
      <c r="E26" s="609"/>
      <c r="F26" s="596"/>
      <c r="G26" s="448"/>
      <c r="H26" s="598"/>
      <c r="I26" s="593"/>
      <c r="J26" s="593"/>
      <c r="K26" s="593"/>
      <c r="L26" s="593"/>
      <c r="M26" s="611"/>
      <c r="N26" s="36"/>
      <c r="O26" s="36"/>
    </row>
    <row r="27" spans="1:169">
      <c r="A27" s="613"/>
      <c r="B27" s="603"/>
      <c r="C27" s="603"/>
      <c r="D27" s="606"/>
      <c r="E27" s="609"/>
      <c r="F27" s="596"/>
      <c r="G27" s="448"/>
      <c r="H27" s="598"/>
      <c r="I27" s="593"/>
      <c r="J27" s="593"/>
      <c r="K27" s="593"/>
      <c r="L27" s="593"/>
      <c r="M27" s="611"/>
      <c r="N27" s="36"/>
      <c r="O27" s="36"/>
    </row>
    <row r="28" spans="1:169">
      <c r="A28" s="613"/>
      <c r="B28" s="603"/>
      <c r="C28" s="603"/>
      <c r="D28" s="606"/>
      <c r="E28" s="609"/>
      <c r="F28" s="596"/>
      <c r="G28" s="448"/>
      <c r="H28" s="598"/>
      <c r="I28" s="593"/>
      <c r="J28" s="593"/>
      <c r="K28" s="593"/>
      <c r="L28" s="593"/>
      <c r="M28" s="611"/>
      <c r="N28" s="36"/>
      <c r="O28" s="36"/>
    </row>
    <row r="29" spans="1:169" ht="15.75" thickBot="1">
      <c r="A29" s="613"/>
      <c r="B29" s="603"/>
      <c r="C29" s="603"/>
      <c r="D29" s="606"/>
      <c r="E29" s="609"/>
      <c r="F29" s="596"/>
      <c r="G29" s="448"/>
      <c r="H29" s="598"/>
      <c r="I29" s="593"/>
      <c r="J29" s="593"/>
      <c r="K29" s="593"/>
      <c r="L29" s="593"/>
      <c r="M29" s="611"/>
      <c r="N29" s="36"/>
      <c r="O29" s="36"/>
    </row>
    <row r="30" spans="1:169" s="28" customFormat="1" ht="12.75">
      <c r="A30" s="601">
        <v>3</v>
      </c>
      <c r="B30" s="603" t="str">
        <f>'7- Mapa Final'!B30</f>
        <v>Corrupción</v>
      </c>
      <c r="C30" s="603" t="str">
        <f>'7- Mapa Final'!C30</f>
        <v xml:space="preserve">Recibir , ofrecer, prometer , entregar o aceptar dádivas o beneficios a nombre propio o de terceros para  sustraer o destruir docuementos que se encuentran bajo la custodia del archivo central  </v>
      </c>
      <c r="D30" s="605" t="e">
        <f>'7- Mapa Final'!J30</f>
        <v>#DIV/0!</v>
      </c>
      <c r="E30" s="608" t="str">
        <f>'7- Mapa Final'!K30</f>
        <v>Leve - 1</v>
      </c>
      <c r="F30" s="596" t="e">
        <f>'7- Mapa Final'!M30</f>
        <v>#DIV/0!</v>
      </c>
      <c r="G30" s="448" t="s">
        <v>429</v>
      </c>
      <c r="H30" s="598" t="s">
        <v>492</v>
      </c>
      <c r="I30" s="593"/>
      <c r="J30" s="593" t="s">
        <v>488</v>
      </c>
      <c r="K30" s="592">
        <v>44927</v>
      </c>
      <c r="L30" s="592">
        <v>45016</v>
      </c>
      <c r="M30" s="594" t="s">
        <v>493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1"/>
      <c r="B31" s="603"/>
      <c r="C31" s="603"/>
      <c r="D31" s="606"/>
      <c r="E31" s="609"/>
      <c r="F31" s="596"/>
      <c r="G31" s="448" t="s">
        <v>429</v>
      </c>
      <c r="H31" s="598"/>
      <c r="I31" s="593"/>
      <c r="J31" s="593"/>
      <c r="K31" s="593"/>
      <c r="L31" s="593"/>
      <c r="M31" s="59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1"/>
      <c r="B32" s="603"/>
      <c r="C32" s="603"/>
      <c r="D32" s="606"/>
      <c r="E32" s="609"/>
      <c r="F32" s="596"/>
      <c r="G32" s="448" t="s">
        <v>429</v>
      </c>
      <c r="H32" s="598"/>
      <c r="I32" s="593"/>
      <c r="J32" s="593"/>
      <c r="K32" s="593"/>
      <c r="L32" s="593"/>
      <c r="M32" s="59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1"/>
      <c r="B33" s="603"/>
      <c r="C33" s="603"/>
      <c r="D33" s="606"/>
      <c r="E33" s="609"/>
      <c r="F33" s="596"/>
      <c r="G33" s="448" t="s">
        <v>429</v>
      </c>
      <c r="H33" s="598"/>
      <c r="I33" s="593"/>
      <c r="J33" s="593"/>
      <c r="K33" s="593"/>
      <c r="L33" s="593"/>
      <c r="M33" s="59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1"/>
      <c r="B34" s="603"/>
      <c r="C34" s="603"/>
      <c r="D34" s="606"/>
      <c r="E34" s="609"/>
      <c r="F34" s="596"/>
      <c r="G34" s="448" t="s">
        <v>429</v>
      </c>
      <c r="H34" s="598"/>
      <c r="I34" s="593"/>
      <c r="J34" s="593"/>
      <c r="K34" s="593"/>
      <c r="L34" s="593"/>
      <c r="M34" s="59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1"/>
      <c r="B35" s="603"/>
      <c r="C35" s="603"/>
      <c r="D35" s="606"/>
      <c r="E35" s="609"/>
      <c r="F35" s="596"/>
      <c r="G35" s="448" t="s">
        <v>429</v>
      </c>
      <c r="H35" s="598"/>
      <c r="I35" s="593"/>
      <c r="J35" s="593"/>
      <c r="K35" s="593"/>
      <c r="L35" s="593"/>
      <c r="M35" s="594"/>
      <c r="N35" s="36"/>
      <c r="O35" s="36"/>
    </row>
    <row r="36" spans="1:169">
      <c r="A36" s="601"/>
      <c r="B36" s="603"/>
      <c r="C36" s="603"/>
      <c r="D36" s="606"/>
      <c r="E36" s="609"/>
      <c r="F36" s="596"/>
      <c r="G36" s="448" t="s">
        <v>429</v>
      </c>
      <c r="H36" s="598"/>
      <c r="I36" s="593"/>
      <c r="J36" s="593"/>
      <c r="K36" s="593"/>
      <c r="L36" s="593"/>
      <c r="M36" s="594"/>
      <c r="N36" s="36"/>
      <c r="O36" s="36"/>
    </row>
    <row r="37" spans="1:169">
      <c r="A37" s="601"/>
      <c r="B37" s="603"/>
      <c r="C37" s="603"/>
      <c r="D37" s="606"/>
      <c r="E37" s="609"/>
      <c r="F37" s="596"/>
      <c r="G37" s="448" t="s">
        <v>429</v>
      </c>
      <c r="H37" s="598"/>
      <c r="I37" s="593"/>
      <c r="J37" s="593"/>
      <c r="K37" s="593"/>
      <c r="L37" s="593"/>
      <c r="M37" s="594"/>
      <c r="N37" s="36"/>
      <c r="O37" s="36"/>
    </row>
    <row r="38" spans="1:169">
      <c r="A38" s="601"/>
      <c r="B38" s="603"/>
      <c r="C38" s="603"/>
      <c r="D38" s="606"/>
      <c r="E38" s="609"/>
      <c r="F38" s="596"/>
      <c r="G38" s="448" t="s">
        <v>429</v>
      </c>
      <c r="H38" s="598"/>
      <c r="I38" s="593"/>
      <c r="J38" s="593"/>
      <c r="K38" s="593"/>
      <c r="L38" s="593"/>
      <c r="M38" s="594"/>
      <c r="N38" s="36"/>
      <c r="O38" s="36"/>
    </row>
    <row r="39" spans="1:169">
      <c r="A39" s="602"/>
      <c r="B39" s="604"/>
      <c r="C39" s="604"/>
      <c r="D39" s="607"/>
      <c r="E39" s="610"/>
      <c r="F39" s="597"/>
      <c r="G39" s="449" t="s">
        <v>429</v>
      </c>
      <c r="H39" s="599"/>
      <c r="I39" s="600"/>
      <c r="J39" s="600"/>
      <c r="K39" s="593"/>
      <c r="L39" s="593"/>
      <c r="M39" s="595"/>
      <c r="N39" s="36"/>
      <c r="O39" s="36"/>
    </row>
  </sheetData>
  <mergeCells count="56">
    <mergeCell ref="A9:G9"/>
    <mergeCell ref="A10:A19"/>
    <mergeCell ref="C10:C19"/>
    <mergeCell ref="L10:L19"/>
    <mergeCell ref="M10:M19"/>
    <mergeCell ref="F10:F19"/>
    <mergeCell ref="G10:G19"/>
    <mergeCell ref="H10:H19"/>
    <mergeCell ref="I10:I19"/>
    <mergeCell ref="J10:J19"/>
    <mergeCell ref="K10:K19"/>
    <mergeCell ref="A4:B4"/>
    <mergeCell ref="A5:B5"/>
    <mergeCell ref="A1:B2"/>
    <mergeCell ref="C1:J3"/>
    <mergeCell ref="C4:M4"/>
    <mergeCell ref="C5:M5"/>
    <mergeCell ref="K1:M3"/>
    <mergeCell ref="M7:M8"/>
    <mergeCell ref="A6:B6"/>
    <mergeCell ref="A7:C7"/>
    <mergeCell ref="D7:F7"/>
    <mergeCell ref="G7:G8"/>
    <mergeCell ref="C6:M6"/>
    <mergeCell ref="H7:H8"/>
    <mergeCell ref="I7:J7"/>
    <mergeCell ref="K7:L7"/>
    <mergeCell ref="M20:M29"/>
    <mergeCell ref="B10:B19"/>
    <mergeCell ref="B20:B29"/>
    <mergeCell ref="F20:F29"/>
    <mergeCell ref="A20:A29"/>
    <mergeCell ref="C20:C29"/>
    <mergeCell ref="D10:D19"/>
    <mergeCell ref="E10:E19"/>
    <mergeCell ref="D20:D29"/>
    <mergeCell ref="J20:J29"/>
    <mergeCell ref="K20:K29"/>
    <mergeCell ref="L20:L29"/>
    <mergeCell ref="E20:E29"/>
    <mergeCell ref="G20:G29"/>
    <mergeCell ref="H20:H29"/>
    <mergeCell ref="I20:I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152" priority="815" operator="containsText" text="3- Moderado">
      <formula>NOT(ISERROR(SEARCH("3- Moderado",A7)))</formula>
    </cfRule>
    <cfRule type="containsText" dxfId="151" priority="816" operator="containsText" text="6- Moderado">
      <formula>NOT(ISERROR(SEARCH("6- Moderado",A7)))</formula>
    </cfRule>
    <cfRule type="containsText" dxfId="150" priority="817" operator="containsText" text="4- Moderado">
      <formula>NOT(ISERROR(SEARCH("4- Moderado",A7)))</formula>
    </cfRule>
    <cfRule type="containsText" dxfId="149" priority="818" operator="containsText" text="3- Bajo">
      <formula>NOT(ISERROR(SEARCH("3- Bajo",A7)))</formula>
    </cfRule>
    <cfRule type="containsText" dxfId="148" priority="819" operator="containsText" text="4- Bajo">
      <formula>NOT(ISERROR(SEARCH("4- Bajo",A7)))</formula>
    </cfRule>
    <cfRule type="containsText" dxfId="147" priority="820" operator="containsText" text="1- Bajo">
      <formula>NOT(ISERROR(SEARCH("1- Bajo",A7)))</formula>
    </cfRule>
  </conditionalFormatting>
  <conditionalFormatting sqref="A10:E10 A20:E20">
    <cfRule type="containsText" dxfId="146" priority="791" operator="containsText" text="3- Moderado">
      <formula>NOT(ISERROR(SEARCH("3- Moderado",A10)))</formula>
    </cfRule>
    <cfRule type="containsText" dxfId="145" priority="792" operator="containsText" text="6- Moderado">
      <formula>NOT(ISERROR(SEARCH("6- Moderado",A10)))</formula>
    </cfRule>
    <cfRule type="containsText" dxfId="144" priority="793" operator="containsText" text="4- Moderado">
      <formula>NOT(ISERROR(SEARCH("4- Moderado",A10)))</formula>
    </cfRule>
    <cfRule type="containsText" dxfId="143" priority="794" operator="containsText" text="3- Bajo">
      <formula>NOT(ISERROR(SEARCH("3- Bajo",A10)))</formula>
    </cfRule>
    <cfRule type="containsText" dxfId="142" priority="795" operator="containsText" text="4- Bajo">
      <formula>NOT(ISERROR(SEARCH("4- Bajo",A10)))</formula>
    </cfRule>
    <cfRule type="containsText" dxfId="141" priority="796" operator="containsText" text="1- Bajo">
      <formula>NOT(ISERROR(SEARCH("1- Bajo",A10)))</formula>
    </cfRule>
  </conditionalFormatting>
  <conditionalFormatting sqref="A30:E30">
    <cfRule type="containsText" dxfId="140" priority="22" operator="containsText" text="3- Moderado">
      <formula>NOT(ISERROR(SEARCH("3- Moderado",A30)))</formula>
    </cfRule>
    <cfRule type="containsText" dxfId="139" priority="23" operator="containsText" text="6- Moderado">
      <formula>NOT(ISERROR(SEARCH("6- Moderado",A30)))</formula>
    </cfRule>
    <cfRule type="containsText" dxfId="138" priority="24" operator="containsText" text="4- Moderado">
      <formula>NOT(ISERROR(SEARCH("4- Moderado",A30)))</formula>
    </cfRule>
    <cfRule type="containsText" dxfId="137" priority="25" operator="containsText" text="3- Bajo">
      <formula>NOT(ISERROR(SEARCH("3- Bajo",A30)))</formula>
    </cfRule>
    <cfRule type="containsText" dxfId="136" priority="26" operator="containsText" text="4- Bajo">
      <formula>NOT(ISERROR(SEARCH("4- Bajo",A30)))</formula>
    </cfRule>
    <cfRule type="containsText" dxfId="135" priority="27" operator="containsText" text="1- Bajo">
      <formula>NOT(ISERROR(SEARCH("1- Bajo",A30)))</formula>
    </cfRule>
  </conditionalFormatting>
  <conditionalFormatting sqref="C8:F8">
    <cfRule type="containsText" dxfId="134" priority="147" operator="containsText" text="3- Moderado">
      <formula>NOT(ISERROR(SEARCH("3- Moderado",C8)))</formula>
    </cfRule>
    <cfRule type="containsText" dxfId="133" priority="148" operator="containsText" text="6- Moderado">
      <formula>NOT(ISERROR(SEARCH("6- Moderado",C8)))</formula>
    </cfRule>
    <cfRule type="containsText" dxfId="132" priority="149" operator="containsText" text="4- Moderado">
      <formula>NOT(ISERROR(SEARCH("4- Moderado",C8)))</formula>
    </cfRule>
    <cfRule type="containsText" dxfId="131" priority="150" operator="containsText" text="3- Bajo">
      <formula>NOT(ISERROR(SEARCH("3- Bajo",C8)))</formula>
    </cfRule>
    <cfRule type="containsText" dxfId="130" priority="151" operator="containsText" text="4- Bajo">
      <formula>NOT(ISERROR(SEARCH("4- Bajo",C8)))</formula>
    </cfRule>
    <cfRule type="containsText" dxfId="129" priority="152" operator="containsText" text="1- Bajo">
      <formula>NOT(ISERROR(SEARCH("1- Bajo",C8)))</formula>
    </cfRule>
  </conditionalFormatting>
  <conditionalFormatting sqref="D10:D39">
    <cfRule type="containsText" dxfId="128" priority="39" operator="containsText" text="Muy Alta">
      <formula>NOT(ISERROR(SEARCH("Muy Alta",D10)))</formula>
    </cfRule>
    <cfRule type="containsText" dxfId="127" priority="40" operator="containsText" text="Alta">
      <formula>NOT(ISERROR(SEARCH("Alta",D10)))</formula>
    </cfRule>
    <cfRule type="containsText" dxfId="126" priority="41" operator="containsText" text="Baja">
      <formula>NOT(ISERROR(SEARCH("Baja",D10)))</formula>
    </cfRule>
    <cfRule type="containsText" dxfId="125" priority="42" operator="containsText" text="Muy Baja">
      <formula>NOT(ISERROR(SEARCH("Muy Baja",D10)))</formula>
    </cfRule>
    <cfRule type="containsText" dxfId="124" priority="44" operator="containsText" text="Media">
      <formula>NOT(ISERROR(SEARCH("Media",D10)))</formula>
    </cfRule>
  </conditionalFormatting>
  <conditionalFormatting sqref="E10:E39">
    <cfRule type="containsText" dxfId="123" priority="35" operator="containsText" text="Catastrófico">
      <formula>NOT(ISERROR(SEARCH("Catastrófico",E10)))</formula>
    </cfRule>
    <cfRule type="containsText" dxfId="122" priority="36" operator="containsText" text="Mayor">
      <formula>NOT(ISERROR(SEARCH("Mayor",E10)))</formula>
    </cfRule>
    <cfRule type="containsText" dxfId="121" priority="37" operator="containsText" text="Menor">
      <formula>NOT(ISERROR(SEARCH("Menor",E10)))</formula>
    </cfRule>
    <cfRule type="containsText" dxfId="120" priority="38" operator="containsText" text="Leve">
      <formula>NOT(ISERROR(SEARCH("Leve",E10)))</formula>
    </cfRule>
  </conditionalFormatting>
  <conditionalFormatting sqref="E10:F39">
    <cfRule type="containsText" dxfId="119"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39">
    <cfRule type="containsText" dxfId="118" priority="58" operator="containsText" text="Bajo">
      <formula>NOT(ISERROR(SEARCH("Bajo",F10)))</formula>
    </cfRule>
    <cfRule type="containsText" dxfId="117" priority="59" operator="containsText" text="Moderado">
      <formula>NOT(ISERROR(SEARCH("Moderado",F10)))</formula>
    </cfRule>
    <cfRule type="containsText" dxfId="116" priority="60" operator="containsText" text="Alto">
      <formula>NOT(ISERROR(SEARCH("Alto",F10)))</formula>
    </cfRule>
    <cfRule type="containsText" dxfId="115" priority="61" operator="containsText" text="Extremo">
      <formula>NOT(ISERROR(SEARCH("Extremo",F10)))</formula>
    </cfRule>
  </conditionalFormatting>
  <conditionalFormatting sqref="F30:F39">
    <cfRule type="colorScale" priority="13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EB55-7ADD-43A0-B228-2FF3A74DA0CD}">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C9" zoomScale="55" zoomScaleNormal="55" workbookViewId="0">
      <selection activeCell="H20" sqref="H20:H2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7"/>
      <c r="B1" s="628"/>
      <c r="C1" s="631"/>
      <c r="D1" s="631"/>
      <c r="E1" s="631"/>
      <c r="F1" s="631"/>
      <c r="G1" s="631"/>
      <c r="H1" s="631"/>
      <c r="I1" s="631"/>
      <c r="J1" s="632"/>
      <c r="K1" s="635" t="s">
        <v>472</v>
      </c>
      <c r="L1" s="635"/>
      <c r="M1" s="6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9"/>
      <c r="B2" s="630"/>
      <c r="C2" s="633"/>
      <c r="D2" s="633"/>
      <c r="E2" s="633"/>
      <c r="F2" s="633"/>
      <c r="G2" s="633"/>
      <c r="H2" s="633"/>
      <c r="I2" s="633"/>
      <c r="J2" s="634"/>
      <c r="K2" s="635"/>
      <c r="L2" s="635"/>
      <c r="M2" s="6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3"/>
      <c r="D3" s="633"/>
      <c r="E3" s="633"/>
      <c r="F3" s="633"/>
      <c r="G3" s="633"/>
      <c r="H3" s="633"/>
      <c r="I3" s="633"/>
      <c r="J3" s="634"/>
      <c r="K3" s="635"/>
      <c r="L3" s="635"/>
      <c r="M3" s="6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93" t="s">
        <v>262</v>
      </c>
      <c r="B4" s="393"/>
      <c r="C4" s="482" t="s">
        <v>23</v>
      </c>
      <c r="D4" s="482"/>
      <c r="E4" s="482"/>
      <c r="F4" s="482"/>
      <c r="G4" s="482"/>
      <c r="H4" s="482"/>
      <c r="I4" s="482"/>
      <c r="J4" s="482"/>
      <c r="K4" s="482"/>
      <c r="L4" s="482"/>
      <c r="M4" s="48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93" t="s">
        <v>263</v>
      </c>
      <c r="B5" s="393"/>
      <c r="C5" s="481" t="s">
        <v>29</v>
      </c>
      <c r="D5" s="481"/>
      <c r="E5" s="481"/>
      <c r="F5" s="481"/>
      <c r="G5" s="481"/>
      <c r="H5" s="481"/>
      <c r="I5" s="481"/>
      <c r="J5" s="481"/>
      <c r="K5" s="481"/>
      <c r="L5" s="481"/>
      <c r="M5" s="481"/>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93" t="s">
        <v>264</v>
      </c>
      <c r="B6" s="393"/>
      <c r="C6" s="519" t="s">
        <v>473</v>
      </c>
      <c r="D6" s="520"/>
      <c r="E6" s="520"/>
      <c r="F6" s="520"/>
      <c r="G6" s="520"/>
      <c r="H6" s="520"/>
      <c r="I6" s="520"/>
      <c r="J6" s="520"/>
      <c r="K6" s="520"/>
      <c r="L6" s="520"/>
      <c r="M6" s="52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8" t="s">
        <v>474</v>
      </c>
      <c r="B7" s="619"/>
      <c r="C7" s="620"/>
      <c r="D7" s="621" t="s">
        <v>475</v>
      </c>
      <c r="E7" s="621"/>
      <c r="F7" s="621"/>
      <c r="G7" s="622" t="s">
        <v>476</v>
      </c>
      <c r="H7" s="623" t="s">
        <v>477</v>
      </c>
      <c r="I7" s="625" t="s">
        <v>478</v>
      </c>
      <c r="J7" s="626"/>
      <c r="K7" s="625" t="s">
        <v>479</v>
      </c>
      <c r="L7" s="626"/>
      <c r="M7" s="617" t="s">
        <v>480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35</v>
      </c>
      <c r="B8" s="37" t="s">
        <v>204</v>
      </c>
      <c r="C8" s="37" t="s">
        <v>206</v>
      </c>
      <c r="D8" s="30" t="s">
        <v>216</v>
      </c>
      <c r="E8" s="30" t="s">
        <v>481</v>
      </c>
      <c r="F8" s="30" t="s">
        <v>482</v>
      </c>
      <c r="G8" s="622"/>
      <c r="H8" s="624"/>
      <c r="I8" s="31" t="s">
        <v>483</v>
      </c>
      <c r="J8" s="31" t="s">
        <v>484</v>
      </c>
      <c r="K8" s="31" t="s">
        <v>485</v>
      </c>
      <c r="L8" s="31" t="s">
        <v>486</v>
      </c>
      <c r="M8" s="61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6"/>
      <c r="B9" s="637"/>
      <c r="C9" s="637"/>
      <c r="D9" s="637"/>
      <c r="E9" s="637"/>
      <c r="F9" s="637"/>
      <c r="G9" s="63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38">
        <f>'7- Mapa Final'!A10</f>
        <v>1</v>
      </c>
      <c r="B10" s="612" t="str">
        <f>'7- Mapa Final'!B10</f>
        <v>Pérdida</v>
      </c>
      <c r="C10" s="612" t="str">
        <f>'7- Mapa Final'!C10</f>
        <v>Pérdida de la memoria institucional</v>
      </c>
      <c r="D10" s="614" t="str">
        <f>'7- Mapa Final'!J10</f>
        <v>Baja - 2</v>
      </c>
      <c r="E10" s="615" t="str">
        <f>'7- Mapa Final'!K10</f>
        <v>Leve - 1</v>
      </c>
      <c r="F10" s="640" t="str">
        <f>'7- Mapa Final'!M10</f>
        <v>Bajo - 2</v>
      </c>
      <c r="G10" s="447" t="s">
        <v>365</v>
      </c>
      <c r="H10" s="616" t="s">
        <v>487</v>
      </c>
      <c r="I10" s="641"/>
      <c r="J10" s="641" t="s">
        <v>488</v>
      </c>
      <c r="K10" s="592">
        <v>45017</v>
      </c>
      <c r="L10" s="592">
        <v>45107</v>
      </c>
      <c r="M10" s="639" t="s">
        <v>489</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3"/>
      <c r="B11" s="603"/>
      <c r="C11" s="603"/>
      <c r="D11" s="606"/>
      <c r="E11" s="609"/>
      <c r="F11" s="596"/>
      <c r="G11" s="448"/>
      <c r="H11" s="598"/>
      <c r="I11" s="593"/>
      <c r="J11" s="593"/>
      <c r="K11" s="593"/>
      <c r="L11" s="593"/>
      <c r="M11" s="59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3"/>
      <c r="B12" s="603"/>
      <c r="C12" s="603"/>
      <c r="D12" s="606"/>
      <c r="E12" s="609"/>
      <c r="F12" s="596"/>
      <c r="G12" s="448"/>
      <c r="H12" s="598"/>
      <c r="I12" s="593"/>
      <c r="J12" s="593"/>
      <c r="K12" s="593"/>
      <c r="L12" s="593"/>
      <c r="M12" s="59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3"/>
      <c r="B13" s="603"/>
      <c r="C13" s="603"/>
      <c r="D13" s="606"/>
      <c r="E13" s="609"/>
      <c r="F13" s="596"/>
      <c r="G13" s="448"/>
      <c r="H13" s="598"/>
      <c r="I13" s="593"/>
      <c r="J13" s="593"/>
      <c r="K13" s="593"/>
      <c r="L13" s="593"/>
      <c r="M13" s="59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3"/>
      <c r="B14" s="603"/>
      <c r="C14" s="603"/>
      <c r="D14" s="606"/>
      <c r="E14" s="609"/>
      <c r="F14" s="596"/>
      <c r="G14" s="448"/>
      <c r="H14" s="598"/>
      <c r="I14" s="593"/>
      <c r="J14" s="593"/>
      <c r="K14" s="593"/>
      <c r="L14" s="593"/>
      <c r="M14" s="59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3"/>
      <c r="B15" s="603"/>
      <c r="C15" s="603"/>
      <c r="D15" s="606"/>
      <c r="E15" s="609"/>
      <c r="F15" s="596"/>
      <c r="G15" s="448"/>
      <c r="H15" s="598"/>
      <c r="I15" s="593"/>
      <c r="J15" s="593"/>
      <c r="K15" s="593"/>
      <c r="L15" s="593"/>
      <c r="M15" s="59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3"/>
      <c r="B16" s="603"/>
      <c r="C16" s="603"/>
      <c r="D16" s="606"/>
      <c r="E16" s="609"/>
      <c r="F16" s="596"/>
      <c r="G16" s="448"/>
      <c r="H16" s="598"/>
      <c r="I16" s="593"/>
      <c r="J16" s="593"/>
      <c r="K16" s="593"/>
      <c r="L16" s="593"/>
      <c r="M16" s="59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3"/>
      <c r="B17" s="603"/>
      <c r="C17" s="603"/>
      <c r="D17" s="606"/>
      <c r="E17" s="609"/>
      <c r="F17" s="596"/>
      <c r="G17" s="448"/>
      <c r="H17" s="598"/>
      <c r="I17" s="593"/>
      <c r="J17" s="593"/>
      <c r="K17" s="593"/>
      <c r="L17" s="593"/>
      <c r="M17" s="59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3"/>
      <c r="B18" s="603"/>
      <c r="C18" s="603"/>
      <c r="D18" s="606"/>
      <c r="E18" s="609"/>
      <c r="F18" s="596"/>
      <c r="G18" s="448"/>
      <c r="H18" s="598"/>
      <c r="I18" s="593"/>
      <c r="J18" s="593"/>
      <c r="K18" s="593"/>
      <c r="L18" s="593"/>
      <c r="M18" s="59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13"/>
      <c r="B19" s="603"/>
      <c r="C19" s="603"/>
      <c r="D19" s="606"/>
      <c r="E19" s="609"/>
      <c r="F19" s="596"/>
      <c r="G19" s="448"/>
      <c r="H19" s="598"/>
      <c r="I19" s="593"/>
      <c r="J19" s="593"/>
      <c r="K19" s="593"/>
      <c r="L19" s="593"/>
      <c r="M19" s="59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3">
        <f>'7- Mapa Final'!A20</f>
        <v>2</v>
      </c>
      <c r="B20" s="603" t="str">
        <f>'7- Mapa Final'!B20</f>
        <v>Retraso</v>
      </c>
      <c r="C20" s="603" t="str">
        <f>'7- Mapa Final'!C20</f>
        <v>Retraso en el suministro de la información</v>
      </c>
      <c r="D20" s="605" t="str">
        <f>'7- Mapa Final'!J20</f>
        <v>Muy Baja - 1</v>
      </c>
      <c r="E20" s="608" t="str">
        <f>'7- Mapa Final'!K20</f>
        <v>Leve - 1</v>
      </c>
      <c r="F20" s="596" t="str">
        <f>'7- Mapa Final'!M20</f>
        <v>Bajo - 1</v>
      </c>
      <c r="G20" s="448" t="s">
        <v>429</v>
      </c>
      <c r="H20" s="616" t="s">
        <v>487</v>
      </c>
      <c r="I20" s="593"/>
      <c r="J20" s="593" t="s">
        <v>488</v>
      </c>
      <c r="K20" s="592">
        <v>45017</v>
      </c>
      <c r="L20" s="592">
        <v>45107</v>
      </c>
      <c r="M20" s="611" t="s">
        <v>491</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3"/>
      <c r="B21" s="603"/>
      <c r="C21" s="603"/>
      <c r="D21" s="606"/>
      <c r="E21" s="609"/>
      <c r="F21" s="596"/>
      <c r="G21" s="448"/>
      <c r="H21" s="598"/>
      <c r="I21" s="593"/>
      <c r="J21" s="593"/>
      <c r="K21" s="593"/>
      <c r="L21" s="593"/>
      <c r="M21" s="61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3"/>
      <c r="B22" s="603"/>
      <c r="C22" s="603"/>
      <c r="D22" s="606"/>
      <c r="E22" s="609"/>
      <c r="F22" s="596"/>
      <c r="G22" s="448"/>
      <c r="H22" s="598"/>
      <c r="I22" s="593"/>
      <c r="J22" s="593"/>
      <c r="K22" s="593"/>
      <c r="L22" s="593"/>
      <c r="M22" s="61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3"/>
      <c r="B23" s="603"/>
      <c r="C23" s="603"/>
      <c r="D23" s="606"/>
      <c r="E23" s="609"/>
      <c r="F23" s="596"/>
      <c r="G23" s="448"/>
      <c r="H23" s="598"/>
      <c r="I23" s="593"/>
      <c r="J23" s="593"/>
      <c r="K23" s="593"/>
      <c r="L23" s="593"/>
      <c r="M23" s="61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3"/>
      <c r="B24" s="603"/>
      <c r="C24" s="603"/>
      <c r="D24" s="606"/>
      <c r="E24" s="609"/>
      <c r="F24" s="596"/>
      <c r="G24" s="448"/>
      <c r="H24" s="598"/>
      <c r="I24" s="593"/>
      <c r="J24" s="593"/>
      <c r="K24" s="593"/>
      <c r="L24" s="593"/>
      <c r="M24" s="61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3"/>
      <c r="B25" s="603"/>
      <c r="C25" s="603"/>
      <c r="D25" s="606"/>
      <c r="E25" s="609"/>
      <c r="F25" s="596"/>
      <c r="G25" s="448"/>
      <c r="H25" s="598"/>
      <c r="I25" s="593"/>
      <c r="J25" s="593"/>
      <c r="K25" s="593"/>
      <c r="L25" s="593"/>
      <c r="M25" s="611"/>
      <c r="N25" s="36"/>
      <c r="O25" s="36"/>
    </row>
    <row r="26" spans="1:169">
      <c r="A26" s="613"/>
      <c r="B26" s="603"/>
      <c r="C26" s="603"/>
      <c r="D26" s="606"/>
      <c r="E26" s="609"/>
      <c r="F26" s="596"/>
      <c r="G26" s="448"/>
      <c r="H26" s="598"/>
      <c r="I26" s="593"/>
      <c r="J26" s="593"/>
      <c r="K26" s="593"/>
      <c r="L26" s="593"/>
      <c r="M26" s="611"/>
      <c r="N26" s="36"/>
      <c r="O26" s="36"/>
    </row>
    <row r="27" spans="1:169">
      <c r="A27" s="613"/>
      <c r="B27" s="603"/>
      <c r="C27" s="603"/>
      <c r="D27" s="606"/>
      <c r="E27" s="609"/>
      <c r="F27" s="596"/>
      <c r="G27" s="448"/>
      <c r="H27" s="598"/>
      <c r="I27" s="593"/>
      <c r="J27" s="593"/>
      <c r="K27" s="593"/>
      <c r="L27" s="593"/>
      <c r="M27" s="611"/>
      <c r="N27" s="36"/>
      <c r="O27" s="36"/>
    </row>
    <row r="28" spans="1:169">
      <c r="A28" s="613"/>
      <c r="B28" s="603"/>
      <c r="C28" s="603"/>
      <c r="D28" s="606"/>
      <c r="E28" s="609"/>
      <c r="F28" s="596"/>
      <c r="G28" s="448"/>
      <c r="H28" s="598"/>
      <c r="I28" s="593"/>
      <c r="J28" s="593"/>
      <c r="K28" s="593"/>
      <c r="L28" s="593"/>
      <c r="M28" s="611"/>
      <c r="N28" s="36"/>
      <c r="O28" s="36"/>
    </row>
    <row r="29" spans="1:169" ht="15.75" customHeight="1">
      <c r="A29" s="613"/>
      <c r="B29" s="603"/>
      <c r="C29" s="603"/>
      <c r="D29" s="606"/>
      <c r="E29" s="609"/>
      <c r="F29" s="596"/>
      <c r="G29" s="448"/>
      <c r="H29" s="598"/>
      <c r="I29" s="593"/>
      <c r="J29" s="593"/>
      <c r="K29" s="593"/>
      <c r="L29" s="593"/>
      <c r="M29" s="611"/>
      <c r="N29" s="36"/>
      <c r="O29" s="36"/>
    </row>
    <row r="30" spans="1:169" s="28" customFormat="1" ht="12.75">
      <c r="A30" s="601">
        <v>3</v>
      </c>
      <c r="B30" s="603" t="str">
        <f>'7- Mapa Final'!B30</f>
        <v>Corrupción</v>
      </c>
      <c r="C30" s="603" t="str">
        <f>'7- Mapa Final'!C30</f>
        <v xml:space="preserve">Recibir , ofrecer, prometer , entregar o aceptar dádivas o beneficios a nombre propio o de terceros para  sustraer o destruir docuementos que se encuentran bajo la custodia del archivo central  </v>
      </c>
      <c r="D30" s="605" t="e">
        <f>'7- Mapa Final'!J30</f>
        <v>#DIV/0!</v>
      </c>
      <c r="E30" s="608" t="str">
        <f>'7- Mapa Final'!K30</f>
        <v>Leve - 1</v>
      </c>
      <c r="F30" s="596" t="e">
        <f>'7- Mapa Final'!M30</f>
        <v>#DIV/0!</v>
      </c>
      <c r="G30" s="448" t="s">
        <v>429</v>
      </c>
      <c r="H30" s="598" t="s">
        <v>494</v>
      </c>
      <c r="I30" s="593"/>
      <c r="J30" s="593" t="s">
        <v>488</v>
      </c>
      <c r="K30" s="592">
        <v>45017</v>
      </c>
      <c r="L30" s="592">
        <v>45107</v>
      </c>
      <c r="M30" s="594" t="s">
        <v>493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1"/>
      <c r="B31" s="603"/>
      <c r="C31" s="603"/>
      <c r="D31" s="606"/>
      <c r="E31" s="609"/>
      <c r="F31" s="596"/>
      <c r="G31" s="448" t="s">
        <v>429</v>
      </c>
      <c r="H31" s="598"/>
      <c r="I31" s="593"/>
      <c r="J31" s="593"/>
      <c r="K31" s="593"/>
      <c r="L31" s="593"/>
      <c r="M31" s="59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1"/>
      <c r="B32" s="603"/>
      <c r="C32" s="603"/>
      <c r="D32" s="606"/>
      <c r="E32" s="609"/>
      <c r="F32" s="596"/>
      <c r="G32" s="448" t="s">
        <v>429</v>
      </c>
      <c r="H32" s="598"/>
      <c r="I32" s="593"/>
      <c r="J32" s="593"/>
      <c r="K32" s="593"/>
      <c r="L32" s="593"/>
      <c r="M32" s="59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1"/>
      <c r="B33" s="603"/>
      <c r="C33" s="603"/>
      <c r="D33" s="606"/>
      <c r="E33" s="609"/>
      <c r="F33" s="596"/>
      <c r="G33" s="448" t="s">
        <v>429</v>
      </c>
      <c r="H33" s="598"/>
      <c r="I33" s="593"/>
      <c r="J33" s="593"/>
      <c r="K33" s="593"/>
      <c r="L33" s="593"/>
      <c r="M33" s="59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1"/>
      <c r="B34" s="603"/>
      <c r="C34" s="603"/>
      <c r="D34" s="606"/>
      <c r="E34" s="609"/>
      <c r="F34" s="596"/>
      <c r="G34" s="448" t="s">
        <v>429</v>
      </c>
      <c r="H34" s="598"/>
      <c r="I34" s="593"/>
      <c r="J34" s="593"/>
      <c r="K34" s="593"/>
      <c r="L34" s="593"/>
      <c r="M34" s="59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1"/>
      <c r="B35" s="603"/>
      <c r="C35" s="603"/>
      <c r="D35" s="606"/>
      <c r="E35" s="609"/>
      <c r="F35" s="596"/>
      <c r="G35" s="448" t="s">
        <v>429</v>
      </c>
      <c r="H35" s="598"/>
      <c r="I35" s="593"/>
      <c r="J35" s="593"/>
      <c r="K35" s="593"/>
      <c r="L35" s="593"/>
      <c r="M35" s="594"/>
      <c r="N35" s="36"/>
      <c r="O35" s="36"/>
    </row>
    <row r="36" spans="1:169">
      <c r="A36" s="601"/>
      <c r="B36" s="603"/>
      <c r="C36" s="603"/>
      <c r="D36" s="606"/>
      <c r="E36" s="609"/>
      <c r="F36" s="596"/>
      <c r="G36" s="448" t="s">
        <v>429</v>
      </c>
      <c r="H36" s="598"/>
      <c r="I36" s="593"/>
      <c r="J36" s="593"/>
      <c r="K36" s="593"/>
      <c r="L36" s="593"/>
      <c r="M36" s="594"/>
      <c r="N36" s="36"/>
      <c r="O36" s="36"/>
    </row>
    <row r="37" spans="1:169">
      <c r="A37" s="601"/>
      <c r="B37" s="603"/>
      <c r="C37" s="603"/>
      <c r="D37" s="606"/>
      <c r="E37" s="609"/>
      <c r="F37" s="596"/>
      <c r="G37" s="448" t="s">
        <v>429</v>
      </c>
      <c r="H37" s="598"/>
      <c r="I37" s="593"/>
      <c r="J37" s="593"/>
      <c r="K37" s="593"/>
      <c r="L37" s="593"/>
      <c r="M37" s="594"/>
      <c r="N37" s="36"/>
      <c r="O37" s="36"/>
    </row>
    <row r="38" spans="1:169">
      <c r="A38" s="601"/>
      <c r="B38" s="603"/>
      <c r="C38" s="603"/>
      <c r="D38" s="606"/>
      <c r="E38" s="609"/>
      <c r="F38" s="596"/>
      <c r="G38" s="448" t="s">
        <v>429</v>
      </c>
      <c r="H38" s="598"/>
      <c r="I38" s="593"/>
      <c r="J38" s="593"/>
      <c r="K38" s="593"/>
      <c r="L38" s="593"/>
      <c r="M38" s="594"/>
      <c r="N38" s="36"/>
      <c r="O38" s="36"/>
    </row>
    <row r="39" spans="1:169" ht="15.75" customHeight="1">
      <c r="A39" s="602"/>
      <c r="B39" s="604"/>
      <c r="C39" s="604"/>
      <c r="D39" s="607"/>
      <c r="E39" s="610"/>
      <c r="F39" s="597"/>
      <c r="G39" s="449" t="s">
        <v>429</v>
      </c>
      <c r="H39" s="599"/>
      <c r="I39" s="600"/>
      <c r="J39" s="600"/>
      <c r="K39" s="593"/>
      <c r="L39" s="593"/>
      <c r="M39" s="595"/>
      <c r="N39" s="36"/>
      <c r="O39" s="36"/>
    </row>
  </sheetData>
  <mergeCells count="56">
    <mergeCell ref="L30:L39"/>
    <mergeCell ref="M30:M3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K20:K29"/>
    <mergeCell ref="J30:J39"/>
    <mergeCell ref="K30:K39"/>
    <mergeCell ref="E10:E19"/>
    <mergeCell ref="F10:F19"/>
    <mergeCell ref="G10:G19"/>
    <mergeCell ref="H10:H19"/>
    <mergeCell ref="I10:I19"/>
    <mergeCell ref="J10:J19"/>
    <mergeCell ref="K10:K19"/>
    <mergeCell ref="H30:H39"/>
    <mergeCell ref="I30:I39"/>
    <mergeCell ref="G20:G29"/>
    <mergeCell ref="H20:H29"/>
    <mergeCell ref="I20:I29"/>
    <mergeCell ref="L20:L29"/>
    <mergeCell ref="A5:B5"/>
    <mergeCell ref="C5:M5"/>
    <mergeCell ref="A1:B2"/>
    <mergeCell ref="C1:J3"/>
    <mergeCell ref="K1:M3"/>
    <mergeCell ref="A4:B4"/>
    <mergeCell ref="C4:M4"/>
    <mergeCell ref="A6:B6"/>
    <mergeCell ref="C6:M6"/>
    <mergeCell ref="A7:C7"/>
    <mergeCell ref="D7:F7"/>
    <mergeCell ref="G7:G8"/>
    <mergeCell ref="H7:H8"/>
    <mergeCell ref="I7:J7"/>
    <mergeCell ref="J20:J29"/>
    <mergeCell ref="K7:L7"/>
    <mergeCell ref="M7:M8"/>
    <mergeCell ref="M10:M19"/>
    <mergeCell ref="A9:G9"/>
    <mergeCell ref="A10:A19"/>
    <mergeCell ref="B10:B19"/>
    <mergeCell ref="C10:C19"/>
    <mergeCell ref="D10:D19"/>
    <mergeCell ref="L10:L19"/>
  </mergeCells>
  <conditionalFormatting sqref="A7:B7">
    <cfRule type="containsText" dxfId="114" priority="33" operator="containsText" text="3- Moderado">
      <formula>NOT(ISERROR(SEARCH("3- Moderado",A7)))</formula>
    </cfRule>
    <cfRule type="containsText" dxfId="113" priority="34" operator="containsText" text="6- Moderado">
      <formula>NOT(ISERROR(SEARCH("6- Moderado",A7)))</formula>
    </cfRule>
    <cfRule type="containsText" dxfId="112" priority="35" operator="containsText" text="4- Moderado">
      <formula>NOT(ISERROR(SEARCH("4- Moderado",A7)))</formula>
    </cfRule>
    <cfRule type="containsText" dxfId="111" priority="36" operator="containsText" text="3- Bajo">
      <formula>NOT(ISERROR(SEARCH("3- Bajo",A7)))</formula>
    </cfRule>
    <cfRule type="containsText" dxfId="110" priority="37" operator="containsText" text="4- Bajo">
      <formula>NOT(ISERROR(SEARCH("4- Bajo",A7)))</formula>
    </cfRule>
    <cfRule type="containsText" dxfId="109" priority="38" operator="containsText" text="1- Bajo">
      <formula>NOT(ISERROR(SEARCH("1- Bajo",A7)))</formula>
    </cfRule>
  </conditionalFormatting>
  <conditionalFormatting sqref="A10:E10 A20:E20">
    <cfRule type="containsText" dxfId="108" priority="27" operator="containsText" text="3- Moderado">
      <formula>NOT(ISERROR(SEARCH("3- Moderado",A10)))</formula>
    </cfRule>
    <cfRule type="containsText" dxfId="107" priority="28" operator="containsText" text="6- Moderado">
      <formula>NOT(ISERROR(SEARCH("6- Moderado",A10)))</formula>
    </cfRule>
    <cfRule type="containsText" dxfId="106" priority="29" operator="containsText" text="4- Moderado">
      <formula>NOT(ISERROR(SEARCH("4- Moderado",A10)))</formula>
    </cfRule>
    <cfRule type="containsText" dxfId="105" priority="30" operator="containsText" text="3- Bajo">
      <formula>NOT(ISERROR(SEARCH("3- Bajo",A10)))</formula>
    </cfRule>
    <cfRule type="containsText" dxfId="104" priority="31" operator="containsText" text="4- Bajo">
      <formula>NOT(ISERROR(SEARCH("4- Bajo",A10)))</formula>
    </cfRule>
    <cfRule type="containsText" dxfId="103" priority="32" operator="containsText" text="1- Bajo">
      <formula>NOT(ISERROR(SEARCH("1- Bajo",A10)))</formula>
    </cfRule>
  </conditionalFormatting>
  <conditionalFormatting sqref="A30:E30">
    <cfRule type="containsText" dxfId="102" priority="1" operator="containsText" text="3- Moderado">
      <formula>NOT(ISERROR(SEARCH("3- Moderado",A30)))</formula>
    </cfRule>
    <cfRule type="containsText" dxfId="101" priority="2" operator="containsText" text="6- Moderado">
      <formula>NOT(ISERROR(SEARCH("6- Moderado",A30)))</formula>
    </cfRule>
    <cfRule type="containsText" dxfId="100" priority="3" operator="containsText" text="4- Moderado">
      <formula>NOT(ISERROR(SEARCH("4- Moderado",A30)))</formula>
    </cfRule>
    <cfRule type="containsText" dxfId="99" priority="4" operator="containsText" text="3- Bajo">
      <formula>NOT(ISERROR(SEARCH("3- Bajo",A30)))</formula>
    </cfRule>
    <cfRule type="containsText" dxfId="98" priority="5" operator="containsText" text="4- Bajo">
      <formula>NOT(ISERROR(SEARCH("4- Bajo",A30)))</formula>
    </cfRule>
    <cfRule type="containsText" dxfId="97" priority="6" operator="containsText" text="1- Bajo">
      <formula>NOT(ISERROR(SEARCH("1- Bajo",A30)))</formula>
    </cfRule>
  </conditionalFormatting>
  <conditionalFormatting sqref="C8:F8">
    <cfRule type="containsText" dxfId="96" priority="21" operator="containsText" text="3- Moderado">
      <formula>NOT(ISERROR(SEARCH("3- Moderado",C8)))</formula>
    </cfRule>
    <cfRule type="containsText" dxfId="95" priority="22" operator="containsText" text="6- Moderado">
      <formula>NOT(ISERROR(SEARCH("6- Moderado",C8)))</formula>
    </cfRule>
    <cfRule type="containsText" dxfId="94" priority="23" operator="containsText" text="4- Moderado">
      <formula>NOT(ISERROR(SEARCH("4- Moderado",C8)))</formula>
    </cfRule>
    <cfRule type="containsText" dxfId="93" priority="24" operator="containsText" text="3- Bajo">
      <formula>NOT(ISERROR(SEARCH("3- Bajo",C8)))</formula>
    </cfRule>
    <cfRule type="containsText" dxfId="92" priority="25" operator="containsText" text="4- Bajo">
      <formula>NOT(ISERROR(SEARCH("4- Bajo",C8)))</formula>
    </cfRule>
    <cfRule type="containsText" dxfId="91" priority="26" operator="containsText" text="1- Bajo">
      <formula>NOT(ISERROR(SEARCH("1- Bajo",C8)))</formula>
    </cfRule>
  </conditionalFormatting>
  <conditionalFormatting sqref="D10:D39">
    <cfRule type="containsText" dxfId="90" priority="11" operator="containsText" text="Muy Alta">
      <formula>NOT(ISERROR(SEARCH("Muy Alta",D10)))</formula>
    </cfRule>
    <cfRule type="containsText" dxfId="89" priority="12" operator="containsText" text="Alta">
      <formula>NOT(ISERROR(SEARCH("Alta",D10)))</formula>
    </cfRule>
    <cfRule type="containsText" dxfId="88" priority="13" operator="containsText" text="Baja">
      <formula>NOT(ISERROR(SEARCH("Baja",D10)))</formula>
    </cfRule>
    <cfRule type="containsText" dxfId="87" priority="14" operator="containsText" text="Muy Baja">
      <formula>NOT(ISERROR(SEARCH("Muy Baja",D10)))</formula>
    </cfRule>
    <cfRule type="containsText" dxfId="86" priority="16" operator="containsText" text="Media">
      <formula>NOT(ISERROR(SEARCH("Media",D10)))</formula>
    </cfRule>
  </conditionalFormatting>
  <conditionalFormatting sqref="E10:E39">
    <cfRule type="containsText" dxfId="85" priority="7" operator="containsText" text="Catastrófico">
      <formula>NOT(ISERROR(SEARCH("Catastrófico",E10)))</formula>
    </cfRule>
    <cfRule type="containsText" dxfId="84" priority="8" operator="containsText" text="Mayor">
      <formula>NOT(ISERROR(SEARCH("Mayor",E10)))</formula>
    </cfRule>
    <cfRule type="containsText" dxfId="83" priority="9" operator="containsText" text="Menor">
      <formula>NOT(ISERROR(SEARCH("Menor",E10)))</formula>
    </cfRule>
    <cfRule type="containsText" dxfId="82" priority="10" operator="containsText" text="Leve">
      <formula>NOT(ISERROR(SEARCH("Leve",E10)))</formula>
    </cfRule>
  </conditionalFormatting>
  <conditionalFormatting sqref="E10:F39">
    <cfRule type="containsText" dxfId="81" priority="15"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39">
    <cfRule type="containsText" dxfId="80" priority="17" operator="containsText" text="Bajo">
      <formula>NOT(ISERROR(SEARCH("Bajo",F10)))</formula>
    </cfRule>
    <cfRule type="containsText" dxfId="79" priority="18" operator="containsText" text="Moderado">
      <formula>NOT(ISERROR(SEARCH("Moderado",F10)))</formula>
    </cfRule>
    <cfRule type="containsText" dxfId="78" priority="19" operator="containsText" text="Alto">
      <formula>NOT(ISERROR(SEARCH("Alto",F10)))</formula>
    </cfRule>
    <cfRule type="containsText" dxfId="77" priority="20" operator="containsText" text="Extremo">
      <formula>NOT(ISERROR(SEARCH("Extremo",F10)))</formula>
    </cfRule>
  </conditionalFormatting>
  <conditionalFormatting sqref="F30:F39">
    <cfRule type="colorScale" priority="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5" zoomScaleNormal="55" workbookViewId="0">
      <selection activeCell="A4" sqref="A4:B6"/>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7"/>
      <c r="B1" s="628"/>
      <c r="C1" s="631"/>
      <c r="D1" s="631"/>
      <c r="E1" s="631"/>
      <c r="F1" s="631"/>
      <c r="G1" s="631"/>
      <c r="H1" s="631"/>
      <c r="I1" s="631"/>
      <c r="J1" s="632"/>
      <c r="K1" s="635" t="s">
        <v>472</v>
      </c>
      <c r="L1" s="635"/>
      <c r="M1" s="6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9"/>
      <c r="B2" s="630"/>
      <c r="C2" s="633"/>
      <c r="D2" s="633"/>
      <c r="E2" s="633"/>
      <c r="F2" s="633"/>
      <c r="G2" s="633"/>
      <c r="H2" s="633"/>
      <c r="I2" s="633"/>
      <c r="J2" s="634"/>
      <c r="K2" s="635"/>
      <c r="L2" s="635"/>
      <c r="M2" s="6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3"/>
      <c r="D3" s="633"/>
      <c r="E3" s="633"/>
      <c r="F3" s="633"/>
      <c r="G3" s="633"/>
      <c r="H3" s="633"/>
      <c r="I3" s="633"/>
      <c r="J3" s="634"/>
      <c r="K3" s="635"/>
      <c r="L3" s="635"/>
      <c r="M3" s="6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93" t="s">
        <v>262</v>
      </c>
      <c r="B4" s="393"/>
      <c r="C4" s="482" t="s">
        <v>23</v>
      </c>
      <c r="D4" s="482"/>
      <c r="E4" s="482"/>
      <c r="F4" s="482"/>
      <c r="G4" s="482"/>
      <c r="H4" s="482"/>
      <c r="I4" s="482"/>
      <c r="J4" s="482"/>
      <c r="K4" s="482"/>
      <c r="L4" s="482"/>
      <c r="M4" s="48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93" t="s">
        <v>263</v>
      </c>
      <c r="B5" s="393"/>
      <c r="C5" s="481" t="s">
        <v>29</v>
      </c>
      <c r="D5" s="481"/>
      <c r="E5" s="481"/>
      <c r="F5" s="481"/>
      <c r="G5" s="481"/>
      <c r="H5" s="481"/>
      <c r="I5" s="481"/>
      <c r="J5" s="481"/>
      <c r="K5" s="481"/>
      <c r="L5" s="481"/>
      <c r="M5" s="481"/>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c r="A6" s="393" t="s">
        <v>264</v>
      </c>
      <c r="B6" s="393"/>
      <c r="C6" s="519" t="s">
        <v>473</v>
      </c>
      <c r="D6" s="520"/>
      <c r="E6" s="520"/>
      <c r="F6" s="520"/>
      <c r="G6" s="520"/>
      <c r="H6" s="520"/>
      <c r="I6" s="520"/>
      <c r="J6" s="520"/>
      <c r="K6" s="520"/>
      <c r="L6" s="520"/>
      <c r="M6" s="52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c r="A7" s="618" t="s">
        <v>474</v>
      </c>
      <c r="B7" s="619"/>
      <c r="C7" s="620"/>
      <c r="D7" s="621" t="s">
        <v>475</v>
      </c>
      <c r="E7" s="621"/>
      <c r="F7" s="621"/>
      <c r="G7" s="622" t="s">
        <v>476</v>
      </c>
      <c r="H7" s="623" t="s">
        <v>477</v>
      </c>
      <c r="I7" s="625" t="s">
        <v>478</v>
      </c>
      <c r="J7" s="626"/>
      <c r="K7" s="625" t="s">
        <v>479</v>
      </c>
      <c r="L7" s="626"/>
      <c r="M7" s="617" t="s">
        <v>495</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35</v>
      </c>
      <c r="B8" s="37" t="s">
        <v>204</v>
      </c>
      <c r="C8" s="37" t="s">
        <v>206</v>
      </c>
      <c r="D8" s="30" t="s">
        <v>216</v>
      </c>
      <c r="E8" s="30" t="s">
        <v>481</v>
      </c>
      <c r="F8" s="30" t="s">
        <v>482</v>
      </c>
      <c r="G8" s="622"/>
      <c r="H8" s="624"/>
      <c r="I8" s="31" t="s">
        <v>483</v>
      </c>
      <c r="J8" s="31" t="s">
        <v>484</v>
      </c>
      <c r="K8" s="31" t="s">
        <v>485</v>
      </c>
      <c r="L8" s="31" t="s">
        <v>486</v>
      </c>
      <c r="M8" s="61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36"/>
      <c r="B9" s="637"/>
      <c r="C9" s="637"/>
      <c r="D9" s="637"/>
      <c r="E9" s="637"/>
      <c r="F9" s="637"/>
      <c r="G9" s="63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38">
        <f>'7- Mapa Final'!A10</f>
        <v>1</v>
      </c>
      <c r="B10" s="612" t="str">
        <f>'7- Mapa Final'!B10</f>
        <v>Pérdida</v>
      </c>
      <c r="C10" s="612" t="str">
        <f>'7- Mapa Final'!C10</f>
        <v>Pérdida de la memoria institucional</v>
      </c>
      <c r="D10" s="614" t="str">
        <f>'7- Mapa Final'!J10</f>
        <v>Baja - 2</v>
      </c>
      <c r="E10" s="615" t="str">
        <f>'7- Mapa Final'!K10</f>
        <v>Leve - 1</v>
      </c>
      <c r="F10" s="640" t="str">
        <f>'7- Mapa Final'!M10</f>
        <v>Bajo - 2</v>
      </c>
      <c r="G10" s="447" t="s">
        <v>365</v>
      </c>
      <c r="H10" s="616" t="s">
        <v>487</v>
      </c>
      <c r="I10" s="641"/>
      <c r="J10" s="641" t="s">
        <v>488</v>
      </c>
      <c r="K10" s="592">
        <v>45108</v>
      </c>
      <c r="L10" s="592">
        <v>45199</v>
      </c>
      <c r="M10" s="639" t="s">
        <v>489</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3"/>
      <c r="B11" s="603"/>
      <c r="C11" s="603"/>
      <c r="D11" s="606"/>
      <c r="E11" s="609"/>
      <c r="F11" s="596"/>
      <c r="G11" s="448"/>
      <c r="H11" s="598"/>
      <c r="I11" s="593"/>
      <c r="J11" s="593"/>
      <c r="K11" s="593"/>
      <c r="L11" s="593"/>
      <c r="M11" s="59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3"/>
      <c r="B12" s="603"/>
      <c r="C12" s="603"/>
      <c r="D12" s="606"/>
      <c r="E12" s="609"/>
      <c r="F12" s="596"/>
      <c r="G12" s="448"/>
      <c r="H12" s="598"/>
      <c r="I12" s="593"/>
      <c r="J12" s="593"/>
      <c r="K12" s="593"/>
      <c r="L12" s="593"/>
      <c r="M12" s="59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3"/>
      <c r="B13" s="603"/>
      <c r="C13" s="603"/>
      <c r="D13" s="606"/>
      <c r="E13" s="609"/>
      <c r="F13" s="596"/>
      <c r="G13" s="448"/>
      <c r="H13" s="598"/>
      <c r="I13" s="593"/>
      <c r="J13" s="593"/>
      <c r="K13" s="593"/>
      <c r="L13" s="593"/>
      <c r="M13" s="59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3"/>
      <c r="B14" s="603"/>
      <c r="C14" s="603"/>
      <c r="D14" s="606"/>
      <c r="E14" s="609"/>
      <c r="F14" s="596"/>
      <c r="G14" s="448"/>
      <c r="H14" s="598"/>
      <c r="I14" s="593"/>
      <c r="J14" s="593"/>
      <c r="K14" s="593"/>
      <c r="L14" s="593"/>
      <c r="M14" s="59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3"/>
      <c r="B15" s="603"/>
      <c r="C15" s="603"/>
      <c r="D15" s="606"/>
      <c r="E15" s="609"/>
      <c r="F15" s="596"/>
      <c r="G15" s="448"/>
      <c r="H15" s="598"/>
      <c r="I15" s="593"/>
      <c r="J15" s="593"/>
      <c r="K15" s="593"/>
      <c r="L15" s="593"/>
      <c r="M15" s="59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3"/>
      <c r="B16" s="603"/>
      <c r="C16" s="603"/>
      <c r="D16" s="606"/>
      <c r="E16" s="609"/>
      <c r="F16" s="596"/>
      <c r="G16" s="448"/>
      <c r="H16" s="598"/>
      <c r="I16" s="593"/>
      <c r="J16" s="593"/>
      <c r="K16" s="593"/>
      <c r="L16" s="593"/>
      <c r="M16" s="59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3"/>
      <c r="B17" s="603"/>
      <c r="C17" s="603"/>
      <c r="D17" s="606"/>
      <c r="E17" s="609"/>
      <c r="F17" s="596"/>
      <c r="G17" s="448"/>
      <c r="H17" s="598"/>
      <c r="I17" s="593"/>
      <c r="J17" s="593"/>
      <c r="K17" s="593"/>
      <c r="L17" s="593"/>
      <c r="M17" s="59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3"/>
      <c r="B18" s="603"/>
      <c r="C18" s="603"/>
      <c r="D18" s="606"/>
      <c r="E18" s="609"/>
      <c r="F18" s="596"/>
      <c r="G18" s="448"/>
      <c r="H18" s="598"/>
      <c r="I18" s="593"/>
      <c r="J18" s="593"/>
      <c r="K18" s="593"/>
      <c r="L18" s="593"/>
      <c r="M18" s="59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13"/>
      <c r="B19" s="603"/>
      <c r="C19" s="603"/>
      <c r="D19" s="606"/>
      <c r="E19" s="609"/>
      <c r="F19" s="596"/>
      <c r="G19" s="448"/>
      <c r="H19" s="662"/>
      <c r="I19" s="593"/>
      <c r="J19" s="593"/>
      <c r="K19" s="593"/>
      <c r="L19" s="593"/>
      <c r="M19" s="59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13">
        <f>'7- Mapa Final'!A20</f>
        <v>2</v>
      </c>
      <c r="B20" s="603" t="str">
        <f>'7- Mapa Final'!B20</f>
        <v>Retraso</v>
      </c>
      <c r="C20" s="603" t="str">
        <f>'7- Mapa Final'!C20</f>
        <v>Retraso en el suministro de la información</v>
      </c>
      <c r="D20" s="605" t="str">
        <f>'7- Mapa Final'!J20</f>
        <v>Muy Baja - 1</v>
      </c>
      <c r="E20" s="608" t="str">
        <f>'7- Mapa Final'!K20</f>
        <v>Leve - 1</v>
      </c>
      <c r="F20" s="596" t="str">
        <f>'7- Mapa Final'!M20</f>
        <v>Bajo - 1</v>
      </c>
      <c r="G20" s="663" t="s">
        <v>429</v>
      </c>
      <c r="H20" s="664" t="s">
        <v>487</v>
      </c>
      <c r="I20" s="667"/>
      <c r="J20" s="593" t="s">
        <v>488</v>
      </c>
      <c r="K20" s="592">
        <v>45108</v>
      </c>
      <c r="L20" s="592">
        <v>45199</v>
      </c>
      <c r="M20" s="611" t="s">
        <v>491</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3"/>
      <c r="B21" s="603"/>
      <c r="C21" s="603"/>
      <c r="D21" s="606"/>
      <c r="E21" s="609"/>
      <c r="F21" s="596"/>
      <c r="G21" s="663"/>
      <c r="H21" s="665"/>
      <c r="I21" s="667"/>
      <c r="J21" s="593"/>
      <c r="K21" s="593"/>
      <c r="L21" s="593"/>
      <c r="M21" s="61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3"/>
      <c r="B22" s="603"/>
      <c r="C22" s="603"/>
      <c r="D22" s="606"/>
      <c r="E22" s="609"/>
      <c r="F22" s="596"/>
      <c r="G22" s="663"/>
      <c r="H22" s="665"/>
      <c r="I22" s="667"/>
      <c r="J22" s="593"/>
      <c r="K22" s="593"/>
      <c r="L22" s="593"/>
      <c r="M22" s="61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3"/>
      <c r="B23" s="603"/>
      <c r="C23" s="603"/>
      <c r="D23" s="606"/>
      <c r="E23" s="609"/>
      <c r="F23" s="596"/>
      <c r="G23" s="663"/>
      <c r="H23" s="665"/>
      <c r="I23" s="667"/>
      <c r="J23" s="593"/>
      <c r="K23" s="593"/>
      <c r="L23" s="593"/>
      <c r="M23" s="61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3"/>
      <c r="B24" s="603"/>
      <c r="C24" s="603"/>
      <c r="D24" s="606"/>
      <c r="E24" s="609"/>
      <c r="F24" s="596"/>
      <c r="G24" s="663"/>
      <c r="H24" s="665"/>
      <c r="I24" s="667"/>
      <c r="J24" s="593"/>
      <c r="K24" s="593"/>
      <c r="L24" s="593"/>
      <c r="M24" s="61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3"/>
      <c r="B25" s="603"/>
      <c r="C25" s="603"/>
      <c r="D25" s="606"/>
      <c r="E25" s="609"/>
      <c r="F25" s="596"/>
      <c r="G25" s="663"/>
      <c r="H25" s="665"/>
      <c r="I25" s="667"/>
      <c r="J25" s="593"/>
      <c r="K25" s="593"/>
      <c r="L25" s="593"/>
      <c r="M25" s="611"/>
      <c r="N25" s="36"/>
      <c r="O25" s="36"/>
    </row>
    <row r="26" spans="1:169">
      <c r="A26" s="613"/>
      <c r="B26" s="603"/>
      <c r="C26" s="603"/>
      <c r="D26" s="606"/>
      <c r="E26" s="609"/>
      <c r="F26" s="596"/>
      <c r="G26" s="663"/>
      <c r="H26" s="665"/>
      <c r="I26" s="667"/>
      <c r="J26" s="593"/>
      <c r="K26" s="593"/>
      <c r="L26" s="593"/>
      <c r="M26" s="611"/>
      <c r="N26" s="36"/>
      <c r="O26" s="36"/>
    </row>
    <row r="27" spans="1:169">
      <c r="A27" s="613"/>
      <c r="B27" s="603"/>
      <c r="C27" s="603"/>
      <c r="D27" s="606"/>
      <c r="E27" s="609"/>
      <c r="F27" s="596"/>
      <c r="G27" s="663"/>
      <c r="H27" s="665"/>
      <c r="I27" s="667"/>
      <c r="J27" s="593"/>
      <c r="K27" s="593"/>
      <c r="L27" s="593"/>
      <c r="M27" s="611"/>
      <c r="N27" s="36"/>
      <c r="O27" s="36"/>
    </row>
    <row r="28" spans="1:169">
      <c r="A28" s="613"/>
      <c r="B28" s="603"/>
      <c r="C28" s="603"/>
      <c r="D28" s="606"/>
      <c r="E28" s="609"/>
      <c r="F28" s="596"/>
      <c r="G28" s="663"/>
      <c r="H28" s="665"/>
      <c r="I28" s="667"/>
      <c r="J28" s="593"/>
      <c r="K28" s="593"/>
      <c r="L28" s="593"/>
      <c r="M28" s="611"/>
      <c r="N28" s="36"/>
      <c r="O28" s="36"/>
    </row>
    <row r="29" spans="1:169">
      <c r="A29" s="613"/>
      <c r="B29" s="603"/>
      <c r="C29" s="603"/>
      <c r="D29" s="606"/>
      <c r="E29" s="609"/>
      <c r="F29" s="596"/>
      <c r="G29" s="663"/>
      <c r="H29" s="666"/>
      <c r="I29" s="667"/>
      <c r="J29" s="593"/>
      <c r="K29" s="593"/>
      <c r="L29" s="593"/>
      <c r="M29" s="611"/>
      <c r="N29" s="36"/>
      <c r="O29" s="36"/>
    </row>
    <row r="30" spans="1:169" s="28" customFormat="1" ht="12.75" customHeight="1">
      <c r="A30" s="646">
        <v>7</v>
      </c>
      <c r="B30" s="653" t="str">
        <f>'7- Mapa Final'!B30</f>
        <v>Corrupción</v>
      </c>
      <c r="C30" s="653" t="str">
        <f>'7- Mapa Final'!C30</f>
        <v xml:space="preserve">Recibir , ofrecer, prometer , entregar o aceptar dádivas o beneficios a nombre propio o de terceros para  sustraer o destruir docuementos que se encuentran bajo la custodia del archivo central  </v>
      </c>
      <c r="D30" s="656" t="e">
        <f>'7- Mapa Final'!J30</f>
        <v>#DIV/0!</v>
      </c>
      <c r="E30" s="659" t="str">
        <f>'7- Mapa Final'!K30</f>
        <v>Leve - 1</v>
      </c>
      <c r="F30" s="649" t="e">
        <f>'7- Mapa Final'!M30</f>
        <v>#DIV/0!</v>
      </c>
      <c r="G30" s="448" t="s">
        <v>429</v>
      </c>
      <c r="H30" s="652" t="s">
        <v>494</v>
      </c>
      <c r="I30" s="593"/>
      <c r="J30" s="593" t="s">
        <v>488</v>
      </c>
      <c r="K30" s="592">
        <v>45108</v>
      </c>
      <c r="L30" s="592">
        <v>45199</v>
      </c>
      <c r="M30" s="594" t="s">
        <v>493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47"/>
      <c r="B31" s="654"/>
      <c r="C31" s="654"/>
      <c r="D31" s="657"/>
      <c r="E31" s="660"/>
      <c r="F31" s="650"/>
      <c r="G31" s="448" t="s">
        <v>429</v>
      </c>
      <c r="H31" s="598"/>
      <c r="I31" s="593"/>
      <c r="J31" s="593"/>
      <c r="K31" s="593"/>
      <c r="L31" s="593"/>
      <c r="M31" s="59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47"/>
      <c r="B32" s="654"/>
      <c r="C32" s="654"/>
      <c r="D32" s="657"/>
      <c r="E32" s="660"/>
      <c r="F32" s="650"/>
      <c r="G32" s="448" t="s">
        <v>429</v>
      </c>
      <c r="H32" s="598"/>
      <c r="I32" s="593"/>
      <c r="J32" s="593"/>
      <c r="K32" s="593"/>
      <c r="L32" s="593"/>
      <c r="M32" s="59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47"/>
      <c r="B33" s="654"/>
      <c r="C33" s="654"/>
      <c r="D33" s="657"/>
      <c r="E33" s="660"/>
      <c r="F33" s="650"/>
      <c r="G33" s="448" t="s">
        <v>429</v>
      </c>
      <c r="H33" s="598"/>
      <c r="I33" s="593"/>
      <c r="J33" s="593"/>
      <c r="K33" s="593"/>
      <c r="L33" s="593"/>
      <c r="M33" s="59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47"/>
      <c r="B34" s="654"/>
      <c r="C34" s="654"/>
      <c r="D34" s="657"/>
      <c r="E34" s="660"/>
      <c r="F34" s="650"/>
      <c r="G34" s="448" t="s">
        <v>429</v>
      </c>
      <c r="H34" s="598"/>
      <c r="I34" s="593"/>
      <c r="J34" s="593"/>
      <c r="K34" s="593"/>
      <c r="L34" s="593"/>
      <c r="M34" s="59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47"/>
      <c r="B35" s="654"/>
      <c r="C35" s="654"/>
      <c r="D35" s="657"/>
      <c r="E35" s="660"/>
      <c r="F35" s="650"/>
      <c r="G35" s="448" t="s">
        <v>429</v>
      </c>
      <c r="H35" s="598"/>
      <c r="I35" s="593"/>
      <c r="J35" s="593"/>
      <c r="K35" s="593"/>
      <c r="L35" s="593"/>
      <c r="M35" s="594"/>
      <c r="N35" s="36"/>
      <c r="O35" s="36"/>
    </row>
    <row r="36" spans="1:169">
      <c r="A36" s="647"/>
      <c r="B36" s="654"/>
      <c r="C36" s="654"/>
      <c r="D36" s="657"/>
      <c r="E36" s="660"/>
      <c r="F36" s="650"/>
      <c r="G36" s="448" t="s">
        <v>429</v>
      </c>
      <c r="H36" s="598"/>
      <c r="I36" s="593"/>
      <c r="J36" s="593"/>
      <c r="K36" s="593"/>
      <c r="L36" s="593"/>
      <c r="M36" s="594"/>
      <c r="N36" s="36"/>
      <c r="O36" s="36"/>
    </row>
    <row r="37" spans="1:169">
      <c r="A37" s="647"/>
      <c r="B37" s="654"/>
      <c r="C37" s="654"/>
      <c r="D37" s="657"/>
      <c r="E37" s="660"/>
      <c r="F37" s="650"/>
      <c r="G37" s="448" t="s">
        <v>429</v>
      </c>
      <c r="H37" s="598"/>
      <c r="I37" s="593"/>
      <c r="J37" s="593"/>
      <c r="K37" s="593"/>
      <c r="L37" s="593"/>
      <c r="M37" s="594"/>
      <c r="N37" s="36"/>
      <c r="O37" s="36"/>
    </row>
    <row r="38" spans="1:169">
      <c r="A38" s="647"/>
      <c r="B38" s="654"/>
      <c r="C38" s="654"/>
      <c r="D38" s="657"/>
      <c r="E38" s="660"/>
      <c r="F38" s="650"/>
      <c r="G38" s="448" t="s">
        <v>429</v>
      </c>
      <c r="H38" s="598"/>
      <c r="I38" s="593"/>
      <c r="J38" s="593"/>
      <c r="K38" s="593"/>
      <c r="L38" s="593"/>
      <c r="M38" s="594"/>
      <c r="N38" s="36"/>
      <c r="O38" s="36"/>
    </row>
    <row r="39" spans="1:169" ht="15.75" customHeight="1">
      <c r="A39" s="648"/>
      <c r="B39" s="655"/>
      <c r="C39" s="655"/>
      <c r="D39" s="658"/>
      <c r="E39" s="661"/>
      <c r="F39" s="651"/>
      <c r="G39" s="449" t="s">
        <v>429</v>
      </c>
      <c r="H39" s="599"/>
      <c r="I39" s="600"/>
      <c r="J39" s="600"/>
      <c r="K39" s="593"/>
      <c r="L39" s="593"/>
      <c r="M39" s="595"/>
      <c r="N39" s="36"/>
      <c r="O39" s="36"/>
    </row>
    <row r="40" spans="1:169" s="28" customFormat="1" ht="12.75">
      <c r="A40" s="646">
        <v>8</v>
      </c>
      <c r="B40" s="603" t="e">
        <f>'7- Mapa Final'!#REF!</f>
        <v>#REF!</v>
      </c>
      <c r="C40" s="603" t="e">
        <f>'7- Mapa Final'!#REF!</f>
        <v>#REF!</v>
      </c>
      <c r="D40" s="605" t="e">
        <f>'7- Mapa Final'!#REF!</f>
        <v>#REF!</v>
      </c>
      <c r="E40" s="608" t="e">
        <f>'7- Mapa Final'!#REF!</f>
        <v>#REF!</v>
      </c>
      <c r="F40" s="596" t="e">
        <f>'7- Mapa Final'!#REF!</f>
        <v>#REF!</v>
      </c>
      <c r="G40" s="448"/>
      <c r="H40" s="593"/>
      <c r="I40" s="593"/>
      <c r="J40" s="593"/>
      <c r="K40" s="593"/>
      <c r="L40" s="593"/>
      <c r="M40" s="611"/>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47"/>
      <c r="B41" s="603"/>
      <c r="C41" s="603"/>
      <c r="D41" s="606"/>
      <c r="E41" s="609"/>
      <c r="F41" s="596"/>
      <c r="G41" s="448"/>
      <c r="H41" s="593"/>
      <c r="I41" s="593"/>
      <c r="J41" s="593"/>
      <c r="K41" s="593"/>
      <c r="L41" s="593"/>
      <c r="M41" s="611"/>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47"/>
      <c r="B42" s="603"/>
      <c r="C42" s="603"/>
      <c r="D42" s="606"/>
      <c r="E42" s="609"/>
      <c r="F42" s="596"/>
      <c r="G42" s="448"/>
      <c r="H42" s="593"/>
      <c r="I42" s="593"/>
      <c r="J42" s="593"/>
      <c r="K42" s="593"/>
      <c r="L42" s="593"/>
      <c r="M42" s="611"/>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47"/>
      <c r="B43" s="603"/>
      <c r="C43" s="603"/>
      <c r="D43" s="606"/>
      <c r="E43" s="609"/>
      <c r="F43" s="596"/>
      <c r="G43" s="448"/>
      <c r="H43" s="593"/>
      <c r="I43" s="593"/>
      <c r="J43" s="593"/>
      <c r="K43" s="593"/>
      <c r="L43" s="593"/>
      <c r="M43" s="611"/>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47"/>
      <c r="B44" s="603"/>
      <c r="C44" s="603"/>
      <c r="D44" s="606"/>
      <c r="E44" s="609"/>
      <c r="F44" s="596"/>
      <c r="G44" s="448"/>
      <c r="H44" s="593"/>
      <c r="I44" s="593"/>
      <c r="J44" s="593"/>
      <c r="K44" s="593"/>
      <c r="L44" s="593"/>
      <c r="M44" s="611"/>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47"/>
      <c r="B45" s="603"/>
      <c r="C45" s="603"/>
      <c r="D45" s="606"/>
      <c r="E45" s="609"/>
      <c r="F45" s="596"/>
      <c r="G45" s="448"/>
      <c r="H45" s="593"/>
      <c r="I45" s="593"/>
      <c r="J45" s="593"/>
      <c r="K45" s="593"/>
      <c r="L45" s="593"/>
      <c r="M45" s="611"/>
      <c r="N45" s="36"/>
      <c r="O45" s="36"/>
    </row>
    <row r="46" spans="1:169">
      <c r="A46" s="647"/>
      <c r="B46" s="603"/>
      <c r="C46" s="603"/>
      <c r="D46" s="606"/>
      <c r="E46" s="609"/>
      <c r="F46" s="596"/>
      <c r="G46" s="448"/>
      <c r="H46" s="593"/>
      <c r="I46" s="593"/>
      <c r="J46" s="593"/>
      <c r="K46" s="593"/>
      <c r="L46" s="593"/>
      <c r="M46" s="611"/>
      <c r="N46" s="36"/>
      <c r="O46" s="36"/>
    </row>
    <row r="47" spans="1:169">
      <c r="A47" s="647"/>
      <c r="B47" s="603"/>
      <c r="C47" s="603"/>
      <c r="D47" s="606"/>
      <c r="E47" s="609"/>
      <c r="F47" s="596"/>
      <c r="G47" s="448"/>
      <c r="H47" s="593"/>
      <c r="I47" s="593"/>
      <c r="J47" s="593"/>
      <c r="K47" s="593"/>
      <c r="L47" s="593"/>
      <c r="M47" s="611"/>
      <c r="N47" s="36"/>
      <c r="O47" s="36"/>
    </row>
    <row r="48" spans="1:169">
      <c r="A48" s="647"/>
      <c r="B48" s="603"/>
      <c r="C48" s="603"/>
      <c r="D48" s="606"/>
      <c r="E48" s="609"/>
      <c r="F48" s="596"/>
      <c r="G48" s="448"/>
      <c r="H48" s="593"/>
      <c r="I48" s="593"/>
      <c r="J48" s="593"/>
      <c r="K48" s="593"/>
      <c r="L48" s="593"/>
      <c r="M48" s="611"/>
      <c r="N48" s="36"/>
      <c r="O48" s="36"/>
    </row>
    <row r="49" spans="1:169" ht="15.75" thickBot="1">
      <c r="A49" s="648"/>
      <c r="B49" s="604"/>
      <c r="C49" s="604"/>
      <c r="D49" s="607"/>
      <c r="E49" s="610"/>
      <c r="F49" s="597"/>
      <c r="G49" s="449"/>
      <c r="H49" s="600"/>
      <c r="I49" s="600"/>
      <c r="J49" s="600"/>
      <c r="K49" s="600"/>
      <c r="L49" s="600"/>
      <c r="M49" s="642"/>
      <c r="N49" s="36"/>
      <c r="O49" s="36"/>
    </row>
    <row r="50" spans="1:169" s="28" customFormat="1" ht="12.75">
      <c r="A50" s="643">
        <v>9</v>
      </c>
      <c r="B50" s="603" t="e">
        <f>'7- Mapa Final'!#REF!</f>
        <v>#REF!</v>
      </c>
      <c r="C50" s="603" t="e">
        <f>'7- Mapa Final'!#REF!</f>
        <v>#REF!</v>
      </c>
      <c r="D50" s="605" t="e">
        <f>'7- Mapa Final'!#REF!</f>
        <v>#REF!</v>
      </c>
      <c r="E50" s="608" t="e">
        <f>'7- Mapa Final'!#REF!</f>
        <v>#REF!</v>
      </c>
      <c r="F50" s="596" t="e">
        <f>'7- Mapa Final'!#REF!</f>
        <v>#REF!</v>
      </c>
      <c r="G50" s="448"/>
      <c r="H50" s="593"/>
      <c r="I50" s="593"/>
      <c r="J50" s="593"/>
      <c r="K50" s="593"/>
      <c r="L50" s="593"/>
      <c r="M50" s="611"/>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44"/>
      <c r="B51" s="603"/>
      <c r="C51" s="603"/>
      <c r="D51" s="606"/>
      <c r="E51" s="609"/>
      <c r="F51" s="596"/>
      <c r="G51" s="448"/>
      <c r="H51" s="593"/>
      <c r="I51" s="593"/>
      <c r="J51" s="593"/>
      <c r="K51" s="593"/>
      <c r="L51" s="593"/>
      <c r="M51" s="611"/>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44"/>
      <c r="B52" s="603"/>
      <c r="C52" s="603"/>
      <c r="D52" s="606"/>
      <c r="E52" s="609"/>
      <c r="F52" s="596"/>
      <c r="G52" s="448"/>
      <c r="H52" s="593"/>
      <c r="I52" s="593"/>
      <c r="J52" s="593"/>
      <c r="K52" s="593"/>
      <c r="L52" s="593"/>
      <c r="M52" s="611"/>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44"/>
      <c r="B53" s="603"/>
      <c r="C53" s="603"/>
      <c r="D53" s="606"/>
      <c r="E53" s="609"/>
      <c r="F53" s="596"/>
      <c r="G53" s="448"/>
      <c r="H53" s="593"/>
      <c r="I53" s="593"/>
      <c r="J53" s="593"/>
      <c r="K53" s="593"/>
      <c r="L53" s="593"/>
      <c r="M53" s="611"/>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44"/>
      <c r="B54" s="603"/>
      <c r="C54" s="603"/>
      <c r="D54" s="606"/>
      <c r="E54" s="609"/>
      <c r="F54" s="596"/>
      <c r="G54" s="448"/>
      <c r="H54" s="593"/>
      <c r="I54" s="593"/>
      <c r="J54" s="593"/>
      <c r="K54" s="593"/>
      <c r="L54" s="593"/>
      <c r="M54" s="611"/>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44"/>
      <c r="B55" s="603"/>
      <c r="C55" s="603"/>
      <c r="D55" s="606"/>
      <c r="E55" s="609"/>
      <c r="F55" s="596"/>
      <c r="G55" s="448"/>
      <c r="H55" s="593"/>
      <c r="I55" s="593"/>
      <c r="J55" s="593"/>
      <c r="K55" s="593"/>
      <c r="L55" s="593"/>
      <c r="M55" s="611"/>
      <c r="N55" s="36"/>
      <c r="O55" s="36"/>
    </row>
    <row r="56" spans="1:169">
      <c r="A56" s="644"/>
      <c r="B56" s="603"/>
      <c r="C56" s="603"/>
      <c r="D56" s="606"/>
      <c r="E56" s="609"/>
      <c r="F56" s="596"/>
      <c r="G56" s="448"/>
      <c r="H56" s="593"/>
      <c r="I56" s="593"/>
      <c r="J56" s="593"/>
      <c r="K56" s="593"/>
      <c r="L56" s="593"/>
      <c r="M56" s="611"/>
      <c r="N56" s="36"/>
      <c r="O56" s="36"/>
    </row>
    <row r="57" spans="1:169">
      <c r="A57" s="644"/>
      <c r="B57" s="603"/>
      <c r="C57" s="603"/>
      <c r="D57" s="606"/>
      <c r="E57" s="609"/>
      <c r="F57" s="596"/>
      <c r="G57" s="448"/>
      <c r="H57" s="593"/>
      <c r="I57" s="593"/>
      <c r="J57" s="593"/>
      <c r="K57" s="593"/>
      <c r="L57" s="593"/>
      <c r="M57" s="611"/>
      <c r="N57" s="36"/>
      <c r="O57" s="36"/>
    </row>
    <row r="58" spans="1:169">
      <c r="A58" s="644"/>
      <c r="B58" s="603"/>
      <c r="C58" s="603"/>
      <c r="D58" s="606"/>
      <c r="E58" s="609"/>
      <c r="F58" s="596"/>
      <c r="G58" s="448"/>
      <c r="H58" s="593"/>
      <c r="I58" s="593"/>
      <c r="J58" s="593"/>
      <c r="K58" s="593"/>
      <c r="L58" s="593"/>
      <c r="M58" s="611"/>
      <c r="N58" s="36"/>
      <c r="O58" s="36"/>
    </row>
    <row r="59" spans="1:169" ht="15.75" thickBot="1">
      <c r="A59" s="645"/>
      <c r="B59" s="604"/>
      <c r="C59" s="604"/>
      <c r="D59" s="607"/>
      <c r="E59" s="610"/>
      <c r="F59" s="597"/>
      <c r="G59" s="449"/>
      <c r="H59" s="600"/>
      <c r="I59" s="600"/>
      <c r="J59" s="600"/>
      <c r="K59" s="600"/>
      <c r="L59" s="600"/>
      <c r="M59" s="642"/>
      <c r="N59" s="36"/>
      <c r="O59" s="36"/>
    </row>
  </sheetData>
  <mergeCells count="82">
    <mergeCell ref="F20:F29"/>
    <mergeCell ref="A20:A29"/>
    <mergeCell ref="B20:B29"/>
    <mergeCell ref="C20:C29"/>
    <mergeCell ref="D20:D29"/>
    <mergeCell ref="E20:E29"/>
    <mergeCell ref="L20:L29"/>
    <mergeCell ref="M20:M29"/>
    <mergeCell ref="G20:G29"/>
    <mergeCell ref="H20:H29"/>
    <mergeCell ref="I20:I29"/>
    <mergeCell ref="J20:J29"/>
    <mergeCell ref="K20:K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A30:A39"/>
    <mergeCell ref="B30:B39"/>
    <mergeCell ref="C30:C39"/>
    <mergeCell ref="D30:D39"/>
    <mergeCell ref="E30:E39"/>
    <mergeCell ref="F30:F39"/>
    <mergeCell ref="G30:G39"/>
    <mergeCell ref="H30:H39"/>
    <mergeCell ref="I30:I39"/>
    <mergeCell ref="J30:J39"/>
    <mergeCell ref="K30:K39"/>
    <mergeCell ref="L30:L39"/>
    <mergeCell ref="M30:M39"/>
    <mergeCell ref="A40:A49"/>
    <mergeCell ref="B40:B49"/>
    <mergeCell ref="C40:C49"/>
    <mergeCell ref="D40:D49"/>
    <mergeCell ref="E40:E49"/>
    <mergeCell ref="F40:F49"/>
    <mergeCell ref="G40:G49"/>
    <mergeCell ref="H40:H49"/>
    <mergeCell ref="I40:I49"/>
    <mergeCell ref="J40:J49"/>
    <mergeCell ref="K40:K49"/>
    <mergeCell ref="L40:L49"/>
    <mergeCell ref="M40:M4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76" priority="82" operator="containsText" text="3- Moderado">
      <formula>NOT(ISERROR(SEARCH("3- Moderado",A7)))</formula>
    </cfRule>
    <cfRule type="containsText" dxfId="75" priority="83" operator="containsText" text="6- Moderado">
      <formula>NOT(ISERROR(SEARCH("6- Moderado",A7)))</formula>
    </cfRule>
    <cfRule type="containsText" dxfId="74" priority="84" operator="containsText" text="4- Moderado">
      <formula>NOT(ISERROR(SEARCH("4- Moderado",A7)))</formula>
    </cfRule>
    <cfRule type="containsText" dxfId="73" priority="85" operator="containsText" text="3- Bajo">
      <formula>NOT(ISERROR(SEARCH("3- Bajo",A7)))</formula>
    </cfRule>
    <cfRule type="containsText" dxfId="72" priority="86" operator="containsText" text="4- Bajo">
      <formula>NOT(ISERROR(SEARCH("4- Bajo",A7)))</formula>
    </cfRule>
    <cfRule type="containsText" dxfId="71" priority="87" operator="containsText" text="1- Bajo">
      <formula>NOT(ISERROR(SEARCH("1- Bajo",A7)))</formula>
    </cfRule>
  </conditionalFormatting>
  <conditionalFormatting sqref="A10:E10 A20:E20">
    <cfRule type="containsText" dxfId="70" priority="76" operator="containsText" text="3- Moderado">
      <formula>NOT(ISERROR(SEARCH("3- Moderado",A10)))</formula>
    </cfRule>
    <cfRule type="containsText" dxfId="69" priority="77" operator="containsText" text="6- Moderado">
      <formula>NOT(ISERROR(SEARCH("6- Moderado",A10)))</formula>
    </cfRule>
    <cfRule type="containsText" dxfId="68" priority="78" operator="containsText" text="4- Moderado">
      <formula>NOT(ISERROR(SEARCH("4- Moderado",A10)))</formula>
    </cfRule>
    <cfRule type="containsText" dxfId="67" priority="79" operator="containsText" text="3- Bajo">
      <formula>NOT(ISERROR(SEARCH("3- Bajo",A10)))</formula>
    </cfRule>
    <cfRule type="containsText" dxfId="66" priority="80" operator="containsText" text="4- Bajo">
      <formula>NOT(ISERROR(SEARCH("4- Bajo",A10)))</formula>
    </cfRule>
    <cfRule type="containsText" dxfId="65" priority="81" operator="containsText" text="1- Bajo">
      <formula>NOT(ISERROR(SEARCH("1- Bajo",A10)))</formula>
    </cfRule>
  </conditionalFormatting>
  <conditionalFormatting sqref="A30:E30">
    <cfRule type="containsText" dxfId="64" priority="22" operator="containsText" text="3- Moderado">
      <formula>NOT(ISERROR(SEARCH("3- Moderado",A30)))</formula>
    </cfRule>
    <cfRule type="containsText" dxfId="63" priority="23" operator="containsText" text="6- Moderado">
      <formula>NOT(ISERROR(SEARCH("6- Moderado",A30)))</formula>
    </cfRule>
    <cfRule type="containsText" dxfId="62" priority="24" operator="containsText" text="4- Moderado">
      <formula>NOT(ISERROR(SEARCH("4- Moderado",A30)))</formula>
    </cfRule>
    <cfRule type="containsText" dxfId="61" priority="25" operator="containsText" text="3- Bajo">
      <formula>NOT(ISERROR(SEARCH("3- Bajo",A30)))</formula>
    </cfRule>
    <cfRule type="containsText" dxfId="60" priority="26" operator="containsText" text="4- Bajo">
      <formula>NOT(ISERROR(SEARCH("4- Bajo",A30)))</formula>
    </cfRule>
    <cfRule type="containsText" dxfId="59" priority="27" operator="containsText" text="1- Bajo">
      <formula>NOT(ISERROR(SEARCH("1- Bajo",A30)))</formula>
    </cfRule>
  </conditionalFormatting>
  <conditionalFormatting sqref="A40:E40">
    <cfRule type="containsText" dxfId="58" priority="15" operator="containsText" text="3- Moderado">
      <formula>NOT(ISERROR(SEARCH("3- Moderado",A40)))</formula>
    </cfRule>
    <cfRule type="containsText" dxfId="57" priority="16" operator="containsText" text="6- Moderado">
      <formula>NOT(ISERROR(SEARCH("6- Moderado",A40)))</formula>
    </cfRule>
    <cfRule type="containsText" dxfId="56" priority="17" operator="containsText" text="4- Moderado">
      <formula>NOT(ISERROR(SEARCH("4- Moderado",A40)))</formula>
    </cfRule>
    <cfRule type="containsText" dxfId="55" priority="18" operator="containsText" text="3- Bajo">
      <formula>NOT(ISERROR(SEARCH("3- Bajo",A40)))</formula>
    </cfRule>
    <cfRule type="containsText" dxfId="54" priority="19" operator="containsText" text="4- Bajo">
      <formula>NOT(ISERROR(SEARCH("4- Bajo",A40)))</formula>
    </cfRule>
    <cfRule type="containsText" dxfId="53" priority="20" operator="containsText" text="1- Bajo">
      <formula>NOT(ISERROR(SEARCH("1- Bajo",A40)))</formula>
    </cfRule>
  </conditionalFormatting>
  <conditionalFormatting sqref="A50:E50">
    <cfRule type="containsText" dxfId="52" priority="2" operator="containsText" text="3- Moderado">
      <formula>NOT(ISERROR(SEARCH("3- Moderado",A50)))</formula>
    </cfRule>
    <cfRule type="containsText" dxfId="51" priority="3" operator="containsText" text="6- Moderado">
      <formula>NOT(ISERROR(SEARCH("6- Moderado",A50)))</formula>
    </cfRule>
    <cfRule type="containsText" dxfId="50" priority="4" operator="containsText" text="4- Moderado">
      <formula>NOT(ISERROR(SEARCH("4- Moderado",A50)))</formula>
    </cfRule>
    <cfRule type="containsText" dxfId="49" priority="5" operator="containsText" text="3- Bajo">
      <formula>NOT(ISERROR(SEARCH("3- Bajo",A50)))</formula>
    </cfRule>
    <cfRule type="containsText" dxfId="48" priority="6" operator="containsText" text="4- Bajo">
      <formula>NOT(ISERROR(SEARCH("4- Bajo",A50)))</formula>
    </cfRule>
    <cfRule type="containsText" dxfId="47" priority="7" operator="containsText" text="1- Bajo">
      <formula>NOT(ISERROR(SEARCH("1- Bajo",A50)))</formula>
    </cfRule>
  </conditionalFormatting>
  <conditionalFormatting sqref="C8:F8">
    <cfRule type="containsText" dxfId="46" priority="70" operator="containsText" text="3- Moderado">
      <formula>NOT(ISERROR(SEARCH("3- Moderado",C8)))</formula>
    </cfRule>
    <cfRule type="containsText" dxfId="45" priority="71" operator="containsText" text="6- Moderado">
      <formula>NOT(ISERROR(SEARCH("6- Moderado",C8)))</formula>
    </cfRule>
    <cfRule type="containsText" dxfId="44" priority="72" operator="containsText" text="4- Moderado">
      <formula>NOT(ISERROR(SEARCH("4- Moderado",C8)))</formula>
    </cfRule>
    <cfRule type="containsText" dxfId="43" priority="73" operator="containsText" text="3- Bajo">
      <formula>NOT(ISERROR(SEARCH("3- Bajo",C8)))</formula>
    </cfRule>
    <cfRule type="containsText" dxfId="42" priority="74" operator="containsText" text="4- Bajo">
      <formula>NOT(ISERROR(SEARCH("4- Bajo",C8)))</formula>
    </cfRule>
    <cfRule type="containsText" dxfId="41" priority="75" operator="containsText" text="1- Bajo">
      <formula>NOT(ISERROR(SEARCH("1- Bajo",C8)))</formula>
    </cfRule>
  </conditionalFormatting>
  <conditionalFormatting sqref="D10:D59">
    <cfRule type="containsText" dxfId="40" priority="39" operator="containsText" text="Muy Alta">
      <formula>NOT(ISERROR(SEARCH("Muy Alta",D10)))</formula>
    </cfRule>
    <cfRule type="containsText" dxfId="39" priority="40" operator="containsText" text="Alta">
      <formula>NOT(ISERROR(SEARCH("Alta",D10)))</formula>
    </cfRule>
    <cfRule type="containsText" dxfId="38" priority="41" operator="containsText" text="Baja">
      <formula>NOT(ISERROR(SEARCH("Baja",D10)))</formula>
    </cfRule>
    <cfRule type="containsText" dxfId="37" priority="42" operator="containsText" text="Muy Baja">
      <formula>NOT(ISERROR(SEARCH("Muy Baja",D10)))</formula>
    </cfRule>
    <cfRule type="containsText" dxfId="36" priority="44" operator="containsText" text="Media">
      <formula>NOT(ISERROR(SEARCH("Media",D10)))</formula>
    </cfRule>
  </conditionalFormatting>
  <conditionalFormatting sqref="E10:E59">
    <cfRule type="containsText" dxfId="35" priority="35" operator="containsText" text="Catastrófico">
      <formula>NOT(ISERROR(SEARCH("Catastrófico",E10)))</formula>
    </cfRule>
    <cfRule type="containsText" dxfId="34" priority="36" operator="containsText" text="Mayor">
      <formula>NOT(ISERROR(SEARCH("Mayor",E10)))</formula>
    </cfRule>
    <cfRule type="containsText" dxfId="33" priority="37" operator="containsText" text="Menor">
      <formula>NOT(ISERROR(SEARCH("Menor",E10)))</formula>
    </cfRule>
    <cfRule type="containsText" dxfId="32" priority="38" operator="containsText" text="Leve">
      <formula>NOT(ISERROR(SEARCH("Leve",E10)))</formula>
    </cfRule>
  </conditionalFormatting>
  <conditionalFormatting sqref="E10:F59">
    <cfRule type="containsText" dxfId="31"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59">
    <cfRule type="containsText" dxfId="30" priority="51" operator="containsText" text="Bajo">
      <formula>NOT(ISERROR(SEARCH("Bajo",F10)))</formula>
    </cfRule>
    <cfRule type="containsText" dxfId="29" priority="52" operator="containsText" text="Moderado">
      <formula>NOT(ISERROR(SEARCH("Moderado",F10)))</formula>
    </cfRule>
    <cfRule type="containsText" dxfId="28" priority="53" operator="containsText" text="Alto">
      <formula>NOT(ISERROR(SEARCH("Alto",F10)))</formula>
    </cfRule>
    <cfRule type="containsText" dxfId="27" priority="54" operator="containsText" text="Extremo">
      <formula>NOT(ISERROR(SEARCH("Extremo",F10)))</formula>
    </cfRule>
  </conditionalFormatting>
  <conditionalFormatting sqref="F30:F59">
    <cfRule type="colorScale" priority="14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J99"/>
  <sheetViews>
    <sheetView showGridLines="0" tabSelected="1" zoomScale="55" zoomScaleNormal="55" workbookViewId="0">
      <selection activeCell="A6" sqref="A6"/>
    </sheetView>
  </sheetViews>
  <sheetFormatPr defaultColWidth="11.42578125" defaultRowHeight="15"/>
  <cols>
    <col min="1" max="1" width="35.85546875" style="5" customWidth="1"/>
    <col min="2" max="2" width="40.28515625" customWidth="1"/>
    <col min="3" max="3" width="16.85546875" style="98" customWidth="1"/>
    <col min="4" max="4" width="18.5703125" style="29" customWidth="1"/>
    <col min="5" max="5" width="18.28515625" style="29" bestFit="1" customWidth="1"/>
    <col min="6" max="6" width="18.28515625" bestFit="1" customWidth="1"/>
    <col min="7" max="7" width="32.7109375" customWidth="1"/>
    <col min="8" max="8" width="16.5703125" customWidth="1"/>
    <col min="9" max="9" width="14.28515625" customWidth="1"/>
    <col min="10" max="10" width="17.7109375" customWidth="1"/>
    <col min="11" max="11" width="17.5703125" customWidth="1"/>
    <col min="12" max="12" width="48.28515625" customWidth="1"/>
    <col min="13" max="168" width="11.42578125" style="2"/>
  </cols>
  <sheetData>
    <row r="1" spans="1:270" s="21" customFormat="1" ht="16.5" customHeight="1">
      <c r="A1" s="628"/>
      <c r="B1" s="631"/>
      <c r="C1" s="631"/>
      <c r="D1" s="631"/>
      <c r="E1" s="631"/>
      <c r="F1" s="631"/>
      <c r="G1" s="631"/>
      <c r="H1" s="631"/>
      <c r="I1" s="632"/>
      <c r="J1" s="635" t="s">
        <v>472</v>
      </c>
      <c r="K1" s="635"/>
      <c r="L1" s="635"/>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row>
    <row r="2" spans="1:270" s="21" customFormat="1" ht="39.75" customHeight="1">
      <c r="A2" s="630"/>
      <c r="B2" s="633"/>
      <c r="C2" s="633"/>
      <c r="D2" s="633"/>
      <c r="E2" s="633"/>
      <c r="F2" s="633"/>
      <c r="G2" s="633"/>
      <c r="H2" s="633"/>
      <c r="I2" s="634"/>
      <c r="J2" s="635"/>
      <c r="K2" s="635"/>
      <c r="L2" s="635"/>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row>
    <row r="3" spans="1:270" s="21" customFormat="1" ht="3" customHeight="1">
      <c r="A3" s="1"/>
      <c r="B3" s="633"/>
      <c r="C3" s="633"/>
      <c r="D3" s="633"/>
      <c r="E3" s="633"/>
      <c r="F3" s="633"/>
      <c r="G3" s="633"/>
      <c r="H3" s="633"/>
      <c r="I3" s="634"/>
      <c r="J3" s="635"/>
      <c r="K3" s="635"/>
      <c r="L3" s="635"/>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row>
    <row r="4" spans="1:270" s="21" customFormat="1" ht="40.9" customHeight="1">
      <c r="A4" s="284" t="s">
        <v>196</v>
      </c>
      <c r="B4" s="691" t="s">
        <v>23</v>
      </c>
      <c r="C4" s="692"/>
      <c r="D4" s="692"/>
      <c r="E4" s="692"/>
      <c r="F4" s="692"/>
      <c r="G4" s="692"/>
      <c r="H4" s="692"/>
      <c r="I4" s="692"/>
      <c r="J4" s="692"/>
      <c r="K4" s="692"/>
      <c r="L4" s="693"/>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row>
    <row r="5" spans="1:270" s="21" customFormat="1" ht="62.45" customHeight="1">
      <c r="A5" s="284" t="s">
        <v>198</v>
      </c>
      <c r="B5" s="519" t="s">
        <v>29</v>
      </c>
      <c r="C5" s="520"/>
      <c r="D5" s="520"/>
      <c r="E5" s="520"/>
      <c r="F5" s="520"/>
      <c r="G5" s="520"/>
      <c r="H5" s="520"/>
      <c r="I5" s="520"/>
      <c r="J5" s="520"/>
      <c r="K5" s="520"/>
      <c r="L5" s="521"/>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row>
    <row r="6" spans="1:270" s="21" customFormat="1" ht="40.9" customHeight="1">
      <c r="A6" s="284" t="s">
        <v>200</v>
      </c>
      <c r="B6" s="688" t="s">
        <v>473</v>
      </c>
      <c r="C6" s="689"/>
      <c r="D6" s="689"/>
      <c r="E6" s="689"/>
      <c r="F6" s="689"/>
      <c r="G6" s="689"/>
      <c r="H6" s="689"/>
      <c r="I6" s="689"/>
      <c r="J6" s="689"/>
      <c r="K6" s="689"/>
      <c r="L6" s="69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row>
    <row r="7" spans="1:270" s="25" customFormat="1" ht="40.5" customHeight="1">
      <c r="A7" s="619"/>
      <c r="B7" s="620"/>
      <c r="C7" s="621" t="s">
        <v>475</v>
      </c>
      <c r="D7" s="621"/>
      <c r="E7" s="621"/>
      <c r="F7" s="622" t="s">
        <v>476</v>
      </c>
      <c r="G7" s="623" t="s">
        <v>477</v>
      </c>
      <c r="H7" s="625" t="s">
        <v>478</v>
      </c>
      <c r="I7" s="626"/>
      <c r="J7" s="625" t="s">
        <v>479</v>
      </c>
      <c r="K7" s="626"/>
      <c r="L7" s="617" t="s">
        <v>496</v>
      </c>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row>
    <row r="8" spans="1:270" s="26" customFormat="1" ht="108" customHeight="1">
      <c r="A8" s="37" t="s">
        <v>204</v>
      </c>
      <c r="B8" s="37" t="s">
        <v>206</v>
      </c>
      <c r="C8" s="30" t="s">
        <v>216</v>
      </c>
      <c r="D8" s="30" t="s">
        <v>481</v>
      </c>
      <c r="E8" s="30" t="s">
        <v>482</v>
      </c>
      <c r="F8" s="622"/>
      <c r="G8" s="624"/>
      <c r="H8" s="31" t="s">
        <v>483</v>
      </c>
      <c r="I8" s="31" t="s">
        <v>484</v>
      </c>
      <c r="J8" s="31" t="s">
        <v>485</v>
      </c>
      <c r="K8" s="31" t="s">
        <v>486</v>
      </c>
      <c r="L8" s="617"/>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row>
    <row r="9" spans="1:270" s="27" customFormat="1" ht="21.75" customHeight="1">
      <c r="A9" s="637"/>
      <c r="B9" s="637"/>
      <c r="C9" s="637"/>
      <c r="D9" s="637"/>
      <c r="E9" s="637"/>
      <c r="F9" s="637"/>
      <c r="G9" s="32"/>
      <c r="H9" s="32"/>
      <c r="I9" s="32"/>
      <c r="J9" s="32"/>
      <c r="K9" s="32"/>
      <c r="L9" s="32"/>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row>
    <row r="10" spans="1:270" s="28" customFormat="1" ht="15" customHeight="1">
      <c r="A10" s="653" t="str">
        <f>'7- Mapa Final'!B10</f>
        <v>Pérdida</v>
      </c>
      <c r="B10" s="653" t="str">
        <f>'7- Mapa Final'!C10</f>
        <v>Pérdida de la memoria institucional</v>
      </c>
      <c r="C10" s="614" t="str">
        <f>'7- Mapa Final'!J10</f>
        <v>Baja - 2</v>
      </c>
      <c r="D10" s="615" t="str">
        <f>'7- Mapa Final'!K10</f>
        <v>Leve - 1</v>
      </c>
      <c r="E10" s="640" t="str">
        <f>'7- Mapa Final'!M10</f>
        <v>Bajo - 2</v>
      </c>
      <c r="F10" s="447" t="s">
        <v>365</v>
      </c>
      <c r="G10" s="616" t="s">
        <v>497</v>
      </c>
      <c r="H10" s="641"/>
      <c r="I10" s="641" t="s">
        <v>498</v>
      </c>
      <c r="J10" s="592">
        <v>45200</v>
      </c>
      <c r="K10" s="592">
        <v>45291</v>
      </c>
      <c r="L10" s="639" t="s">
        <v>493</v>
      </c>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row>
    <row r="11" spans="1:270" s="28" customFormat="1" ht="13.5" customHeight="1">
      <c r="A11" s="654"/>
      <c r="B11" s="654"/>
      <c r="C11" s="606"/>
      <c r="D11" s="609"/>
      <c r="E11" s="596"/>
      <c r="F11" s="448" t="s">
        <v>365</v>
      </c>
      <c r="G11" s="598"/>
      <c r="H11" s="593"/>
      <c r="I11" s="593"/>
      <c r="J11" s="593"/>
      <c r="K11" s="593"/>
      <c r="L11" s="594"/>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row>
    <row r="12" spans="1:270" s="28" customFormat="1" ht="13.5" customHeight="1">
      <c r="A12" s="654"/>
      <c r="B12" s="654"/>
      <c r="C12" s="606"/>
      <c r="D12" s="609"/>
      <c r="E12" s="596"/>
      <c r="F12" s="448" t="s">
        <v>365</v>
      </c>
      <c r="G12" s="598"/>
      <c r="H12" s="593"/>
      <c r="I12" s="593"/>
      <c r="J12" s="593"/>
      <c r="K12" s="593"/>
      <c r="L12" s="594"/>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row>
    <row r="13" spans="1:270" s="28" customFormat="1" ht="13.5" customHeight="1">
      <c r="A13" s="654"/>
      <c r="B13" s="654"/>
      <c r="C13" s="606"/>
      <c r="D13" s="609"/>
      <c r="E13" s="596"/>
      <c r="F13" s="448" t="s">
        <v>365</v>
      </c>
      <c r="G13" s="598"/>
      <c r="H13" s="593"/>
      <c r="I13" s="593"/>
      <c r="J13" s="593"/>
      <c r="K13" s="593"/>
      <c r="L13" s="594"/>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row>
    <row r="14" spans="1:270" s="28" customFormat="1" ht="13.5" customHeight="1">
      <c r="A14" s="654"/>
      <c r="B14" s="654"/>
      <c r="C14" s="606"/>
      <c r="D14" s="609"/>
      <c r="E14" s="596"/>
      <c r="F14" s="448" t="s">
        <v>365</v>
      </c>
      <c r="G14" s="598"/>
      <c r="H14" s="593"/>
      <c r="I14" s="593"/>
      <c r="J14" s="593"/>
      <c r="K14" s="593"/>
      <c r="L14" s="594"/>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row>
    <row r="15" spans="1:270" s="28" customFormat="1" ht="13.5" customHeight="1">
      <c r="A15" s="654"/>
      <c r="B15" s="654"/>
      <c r="C15" s="606"/>
      <c r="D15" s="609"/>
      <c r="E15" s="596"/>
      <c r="F15" s="448" t="s">
        <v>365</v>
      </c>
      <c r="G15" s="598"/>
      <c r="H15" s="593"/>
      <c r="I15" s="593"/>
      <c r="J15" s="593"/>
      <c r="K15" s="593"/>
      <c r="L15" s="594"/>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row>
    <row r="16" spans="1:270" s="28" customFormat="1" ht="13.5" customHeight="1">
      <c r="A16" s="654"/>
      <c r="B16" s="654"/>
      <c r="C16" s="606"/>
      <c r="D16" s="609"/>
      <c r="E16" s="596"/>
      <c r="F16" s="448" t="s">
        <v>365</v>
      </c>
      <c r="G16" s="598"/>
      <c r="H16" s="593"/>
      <c r="I16" s="593"/>
      <c r="J16" s="593"/>
      <c r="K16" s="593"/>
      <c r="L16" s="594"/>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row>
    <row r="17" spans="1:168" s="28" customFormat="1" ht="13.5" customHeight="1">
      <c r="A17" s="654"/>
      <c r="B17" s="654"/>
      <c r="C17" s="606"/>
      <c r="D17" s="609"/>
      <c r="E17" s="596"/>
      <c r="F17" s="448" t="s">
        <v>365</v>
      </c>
      <c r="G17" s="598"/>
      <c r="H17" s="593"/>
      <c r="I17" s="593"/>
      <c r="J17" s="593"/>
      <c r="K17" s="593"/>
      <c r="L17" s="594"/>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row>
    <row r="18" spans="1:168" s="28" customFormat="1" ht="13.5" customHeight="1">
      <c r="A18" s="654"/>
      <c r="B18" s="654"/>
      <c r="C18" s="606"/>
      <c r="D18" s="609"/>
      <c r="E18" s="596"/>
      <c r="F18" s="448" t="s">
        <v>365</v>
      </c>
      <c r="G18" s="598"/>
      <c r="H18" s="593"/>
      <c r="I18" s="593"/>
      <c r="J18" s="593"/>
      <c r="K18" s="593"/>
      <c r="L18" s="594"/>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row>
    <row r="19" spans="1:168" s="28" customFormat="1" ht="21.75" customHeight="1">
      <c r="A19" s="669"/>
      <c r="B19" s="669"/>
      <c r="C19" s="606"/>
      <c r="D19" s="609"/>
      <c r="E19" s="596"/>
      <c r="F19" s="671" t="s">
        <v>365</v>
      </c>
      <c r="G19" s="598"/>
      <c r="H19" s="672"/>
      <c r="I19" s="593"/>
      <c r="J19" s="672"/>
      <c r="K19" s="593"/>
      <c r="L19" s="670"/>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row>
    <row r="20" spans="1:168" s="28" customFormat="1" ht="12.75" customHeight="1">
      <c r="A20" s="668" t="str">
        <f>'7- Mapa Final'!B20</f>
        <v>Retraso</v>
      </c>
      <c r="B20" s="668" t="str">
        <f>'7- Mapa Final'!C20</f>
        <v>Retraso en el suministro de la información</v>
      </c>
      <c r="C20" s="605" t="str">
        <f>'7- Mapa Final'!J20</f>
        <v>Muy Baja - 1</v>
      </c>
      <c r="D20" s="608" t="str">
        <f>'7- Mapa Final'!K20</f>
        <v>Leve - 1</v>
      </c>
      <c r="E20" s="685" t="str">
        <f>'7- Mapa Final'!M20</f>
        <v>Bajo - 1</v>
      </c>
      <c r="F20" s="679" t="s">
        <v>429</v>
      </c>
      <c r="G20" s="682" t="s">
        <v>499</v>
      </c>
      <c r="H20" s="664"/>
      <c r="I20" s="674" t="s">
        <v>498</v>
      </c>
      <c r="J20" s="683">
        <v>45200</v>
      </c>
      <c r="K20" s="673">
        <v>45291</v>
      </c>
      <c r="L20" s="675" t="s">
        <v>500</v>
      </c>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row>
    <row r="21" spans="1:168" s="28" customFormat="1" ht="12.75" customHeight="1">
      <c r="A21" s="654"/>
      <c r="B21" s="654"/>
      <c r="C21" s="606"/>
      <c r="D21" s="609"/>
      <c r="E21" s="685"/>
      <c r="F21" s="680" t="s">
        <v>429</v>
      </c>
      <c r="G21" s="682"/>
      <c r="H21" s="665"/>
      <c r="I21" s="674"/>
      <c r="J21" s="676"/>
      <c r="K21" s="674"/>
      <c r="L21" s="67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row>
    <row r="22" spans="1:168" s="28" customFormat="1" ht="12.75" customHeight="1">
      <c r="A22" s="654"/>
      <c r="B22" s="654"/>
      <c r="C22" s="606"/>
      <c r="D22" s="609"/>
      <c r="E22" s="685"/>
      <c r="F22" s="680" t="s">
        <v>429</v>
      </c>
      <c r="G22" s="682"/>
      <c r="H22" s="665"/>
      <c r="I22" s="674"/>
      <c r="J22" s="676"/>
      <c r="K22" s="674"/>
      <c r="L22" s="67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row>
    <row r="23" spans="1:168" s="28" customFormat="1" ht="12.75" customHeight="1">
      <c r="A23" s="654"/>
      <c r="B23" s="654"/>
      <c r="C23" s="606"/>
      <c r="D23" s="609"/>
      <c r="E23" s="685"/>
      <c r="F23" s="680" t="s">
        <v>429</v>
      </c>
      <c r="G23" s="682"/>
      <c r="H23" s="665"/>
      <c r="I23" s="674"/>
      <c r="J23" s="676"/>
      <c r="K23" s="674"/>
      <c r="L23" s="67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row>
    <row r="24" spans="1:168" s="28" customFormat="1" ht="13.5" customHeight="1">
      <c r="A24" s="654"/>
      <c r="B24" s="654"/>
      <c r="C24" s="606"/>
      <c r="D24" s="609"/>
      <c r="E24" s="685"/>
      <c r="F24" s="680" t="s">
        <v>429</v>
      </c>
      <c r="G24" s="682"/>
      <c r="H24" s="665"/>
      <c r="I24" s="674"/>
      <c r="J24" s="676"/>
      <c r="K24" s="674"/>
      <c r="L24" s="67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row>
    <row r="25" spans="1:168">
      <c r="A25" s="654"/>
      <c r="B25" s="654"/>
      <c r="C25" s="606"/>
      <c r="D25" s="609"/>
      <c r="E25" s="685"/>
      <c r="F25" s="680" t="s">
        <v>429</v>
      </c>
      <c r="G25" s="682"/>
      <c r="H25" s="665"/>
      <c r="I25" s="674"/>
      <c r="J25" s="676"/>
      <c r="K25" s="674"/>
      <c r="L25" s="676"/>
      <c r="M25" s="36"/>
      <c r="N25" s="36"/>
    </row>
    <row r="26" spans="1:168">
      <c r="A26" s="654"/>
      <c r="B26" s="654"/>
      <c r="C26" s="606"/>
      <c r="D26" s="609"/>
      <c r="E26" s="685"/>
      <c r="F26" s="680" t="s">
        <v>429</v>
      </c>
      <c r="G26" s="682"/>
      <c r="H26" s="665"/>
      <c r="I26" s="674"/>
      <c r="J26" s="676"/>
      <c r="K26" s="674"/>
      <c r="L26" s="676"/>
      <c r="M26" s="36"/>
      <c r="N26" s="36"/>
    </row>
    <row r="27" spans="1:168">
      <c r="A27" s="654"/>
      <c r="B27" s="654"/>
      <c r="C27" s="606"/>
      <c r="D27" s="609"/>
      <c r="E27" s="685"/>
      <c r="F27" s="680" t="s">
        <v>429</v>
      </c>
      <c r="G27" s="682"/>
      <c r="H27" s="665"/>
      <c r="I27" s="674"/>
      <c r="J27" s="676"/>
      <c r="K27" s="674"/>
      <c r="L27" s="676"/>
      <c r="M27" s="36"/>
      <c r="N27" s="36"/>
    </row>
    <row r="28" spans="1:168">
      <c r="A28" s="654"/>
      <c r="B28" s="654"/>
      <c r="C28" s="606"/>
      <c r="D28" s="609"/>
      <c r="E28" s="685"/>
      <c r="F28" s="680" t="s">
        <v>429</v>
      </c>
      <c r="G28" s="682"/>
      <c r="H28" s="665"/>
      <c r="I28" s="674"/>
      <c r="J28" s="676"/>
      <c r="K28" s="674"/>
      <c r="L28" s="676"/>
      <c r="M28" s="36"/>
      <c r="N28" s="36"/>
    </row>
    <row r="29" spans="1:168">
      <c r="A29" s="669"/>
      <c r="B29" s="669"/>
      <c r="C29" s="606"/>
      <c r="D29" s="609"/>
      <c r="E29" s="685"/>
      <c r="F29" s="681" t="s">
        <v>429</v>
      </c>
      <c r="G29" s="682"/>
      <c r="H29" s="666"/>
      <c r="I29" s="674"/>
      <c r="J29" s="677"/>
      <c r="K29" s="674"/>
      <c r="L29" s="677"/>
      <c r="M29" s="36"/>
      <c r="N29" s="36"/>
    </row>
    <row r="30" spans="1:168" s="28" customFormat="1" ht="12.75">
      <c r="A30" s="668" t="s">
        <v>310</v>
      </c>
      <c r="B30" s="668" t="s">
        <v>501</v>
      </c>
      <c r="C30" s="605" t="s">
        <v>502</v>
      </c>
      <c r="D30" s="608" t="s">
        <v>503</v>
      </c>
      <c r="E30" s="596" t="s">
        <v>504</v>
      </c>
      <c r="F30" s="516" t="s">
        <v>429</v>
      </c>
      <c r="G30" s="598" t="s">
        <v>494</v>
      </c>
      <c r="H30" s="678"/>
      <c r="I30" s="593" t="s">
        <v>498</v>
      </c>
      <c r="J30" s="684">
        <v>45200</v>
      </c>
      <c r="K30" s="686">
        <v>45291</v>
      </c>
      <c r="L30" s="687" t="s">
        <v>493</v>
      </c>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row>
    <row r="31" spans="1:168" s="28" customFormat="1" ht="12.75" customHeight="1">
      <c r="A31" s="654"/>
      <c r="B31" s="654"/>
      <c r="C31" s="606"/>
      <c r="D31" s="609"/>
      <c r="E31" s="596"/>
      <c r="F31" s="448" t="s">
        <v>429</v>
      </c>
      <c r="G31" s="598"/>
      <c r="H31" s="593"/>
      <c r="I31" s="593"/>
      <c r="J31" s="593"/>
      <c r="K31" s="593"/>
      <c r="L31" s="594"/>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row>
    <row r="32" spans="1:168" s="28" customFormat="1" ht="12.75" customHeight="1">
      <c r="A32" s="654"/>
      <c r="B32" s="654"/>
      <c r="C32" s="606"/>
      <c r="D32" s="609"/>
      <c r="E32" s="596"/>
      <c r="F32" s="448" t="s">
        <v>429</v>
      </c>
      <c r="G32" s="598"/>
      <c r="H32" s="593"/>
      <c r="I32" s="593"/>
      <c r="J32" s="593"/>
      <c r="K32" s="593"/>
      <c r="L32" s="594"/>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row>
    <row r="33" spans="1:168" s="28" customFormat="1" ht="12.75" customHeight="1">
      <c r="A33" s="654"/>
      <c r="B33" s="654"/>
      <c r="C33" s="606"/>
      <c r="D33" s="609"/>
      <c r="E33" s="596"/>
      <c r="F33" s="448" t="s">
        <v>429</v>
      </c>
      <c r="G33" s="598"/>
      <c r="H33" s="593"/>
      <c r="I33" s="593"/>
      <c r="J33" s="593"/>
      <c r="K33" s="593"/>
      <c r="L33" s="594"/>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row>
    <row r="34" spans="1:168" s="28" customFormat="1" ht="13.5" customHeight="1">
      <c r="A34" s="654"/>
      <c r="B34" s="654"/>
      <c r="C34" s="606"/>
      <c r="D34" s="609"/>
      <c r="E34" s="596"/>
      <c r="F34" s="448" t="s">
        <v>429</v>
      </c>
      <c r="G34" s="598"/>
      <c r="H34" s="593"/>
      <c r="I34" s="593"/>
      <c r="J34" s="593"/>
      <c r="K34" s="593"/>
      <c r="L34" s="594"/>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row>
    <row r="35" spans="1:168">
      <c r="A35" s="654"/>
      <c r="B35" s="654"/>
      <c r="C35" s="606"/>
      <c r="D35" s="609"/>
      <c r="E35" s="596"/>
      <c r="F35" s="448" t="s">
        <v>429</v>
      </c>
      <c r="G35" s="598"/>
      <c r="H35" s="593"/>
      <c r="I35" s="593"/>
      <c r="J35" s="593"/>
      <c r="K35" s="593"/>
      <c r="L35" s="594"/>
      <c r="M35" s="36"/>
      <c r="N35" s="36"/>
    </row>
    <row r="36" spans="1:168">
      <c r="A36" s="654"/>
      <c r="B36" s="654"/>
      <c r="C36" s="606"/>
      <c r="D36" s="609"/>
      <c r="E36" s="596"/>
      <c r="F36" s="448" t="s">
        <v>429</v>
      </c>
      <c r="G36" s="598"/>
      <c r="H36" s="593"/>
      <c r="I36" s="593"/>
      <c r="J36" s="593"/>
      <c r="K36" s="593"/>
      <c r="L36" s="594"/>
      <c r="M36" s="36"/>
      <c r="N36" s="36"/>
    </row>
    <row r="37" spans="1:168">
      <c r="A37" s="654"/>
      <c r="B37" s="654"/>
      <c r="C37" s="606"/>
      <c r="D37" s="609"/>
      <c r="E37" s="596"/>
      <c r="F37" s="448" t="s">
        <v>429</v>
      </c>
      <c r="G37" s="598"/>
      <c r="H37" s="593"/>
      <c r="I37" s="593"/>
      <c r="J37" s="593"/>
      <c r="K37" s="593"/>
      <c r="L37" s="594"/>
      <c r="M37" s="36"/>
      <c r="N37" s="36"/>
    </row>
    <row r="38" spans="1:168">
      <c r="A38" s="654"/>
      <c r="B38" s="654"/>
      <c r="C38" s="606"/>
      <c r="D38" s="609"/>
      <c r="E38" s="596"/>
      <c r="F38" s="448" t="s">
        <v>429</v>
      </c>
      <c r="G38" s="598"/>
      <c r="H38" s="593"/>
      <c r="I38" s="593"/>
      <c r="J38" s="593"/>
      <c r="K38" s="593"/>
      <c r="L38" s="594"/>
      <c r="M38" s="36"/>
      <c r="N38" s="36"/>
    </row>
    <row r="39" spans="1:168">
      <c r="A39" s="669"/>
      <c r="B39" s="669"/>
      <c r="C39" s="606"/>
      <c r="D39" s="609"/>
      <c r="E39" s="596"/>
      <c r="F39" s="448" t="s">
        <v>429</v>
      </c>
      <c r="G39" s="598"/>
      <c r="H39" s="593"/>
      <c r="I39" s="593"/>
      <c r="J39" s="593"/>
      <c r="K39" s="593"/>
      <c r="L39" s="594"/>
      <c r="M39" s="36"/>
      <c r="N39" s="36"/>
    </row>
    <row r="40" spans="1:168" s="28" customFormat="1" ht="12.75">
      <c r="A40" s="668" t="e">
        <f>'7- Mapa Final'!#REF!</f>
        <v>#REF!</v>
      </c>
      <c r="B40" s="668" t="e">
        <f>'7- Mapa Final'!#REF!</f>
        <v>#REF!</v>
      </c>
      <c r="C40" s="605" t="e">
        <f>'7- Mapa Final'!#REF!</f>
        <v>#REF!</v>
      </c>
      <c r="D40" s="608" t="e">
        <f>'7- Mapa Final'!#REF!</f>
        <v>#REF!</v>
      </c>
      <c r="E40" s="596" t="e">
        <f>'7- Mapa Final'!#REF!</f>
        <v>#REF!</v>
      </c>
      <c r="F40" s="448"/>
      <c r="G40" s="593"/>
      <c r="H40" s="593"/>
      <c r="I40" s="593"/>
      <c r="J40" s="593"/>
      <c r="K40" s="593"/>
      <c r="L40" s="611"/>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row>
    <row r="41" spans="1:168" s="28" customFormat="1" ht="12.75" customHeight="1">
      <c r="A41" s="654"/>
      <c r="B41" s="654"/>
      <c r="C41" s="606"/>
      <c r="D41" s="609"/>
      <c r="E41" s="596"/>
      <c r="F41" s="448"/>
      <c r="G41" s="593"/>
      <c r="H41" s="593"/>
      <c r="I41" s="593"/>
      <c r="J41" s="593"/>
      <c r="K41" s="593"/>
      <c r="L41" s="611"/>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row>
    <row r="42" spans="1:168" s="28" customFormat="1" ht="12.75" customHeight="1">
      <c r="A42" s="654"/>
      <c r="B42" s="654"/>
      <c r="C42" s="606"/>
      <c r="D42" s="609"/>
      <c r="E42" s="596"/>
      <c r="F42" s="448"/>
      <c r="G42" s="593"/>
      <c r="H42" s="593"/>
      <c r="I42" s="593"/>
      <c r="J42" s="593"/>
      <c r="K42" s="593"/>
      <c r="L42" s="611"/>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row>
    <row r="43" spans="1:168" s="28" customFormat="1" ht="12.75" customHeight="1">
      <c r="A43" s="654"/>
      <c r="B43" s="654"/>
      <c r="C43" s="606"/>
      <c r="D43" s="609"/>
      <c r="E43" s="596"/>
      <c r="F43" s="448"/>
      <c r="G43" s="593"/>
      <c r="H43" s="593"/>
      <c r="I43" s="593"/>
      <c r="J43" s="593"/>
      <c r="K43" s="593"/>
      <c r="L43" s="611"/>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row>
    <row r="44" spans="1:168" s="28" customFormat="1" ht="13.5" customHeight="1">
      <c r="A44" s="654"/>
      <c r="B44" s="654"/>
      <c r="C44" s="606"/>
      <c r="D44" s="609"/>
      <c r="E44" s="596"/>
      <c r="F44" s="448"/>
      <c r="G44" s="593"/>
      <c r="H44" s="593"/>
      <c r="I44" s="593"/>
      <c r="J44" s="593"/>
      <c r="K44" s="593"/>
      <c r="L44" s="611"/>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row>
    <row r="45" spans="1:168">
      <c r="A45" s="654"/>
      <c r="B45" s="654"/>
      <c r="C45" s="606"/>
      <c r="D45" s="609"/>
      <c r="E45" s="596"/>
      <c r="F45" s="448"/>
      <c r="G45" s="593"/>
      <c r="H45" s="593"/>
      <c r="I45" s="593"/>
      <c r="J45" s="593"/>
      <c r="K45" s="593"/>
      <c r="L45" s="611"/>
      <c r="M45" s="36"/>
      <c r="N45" s="36"/>
    </row>
    <row r="46" spans="1:168">
      <c r="A46" s="654"/>
      <c r="B46" s="654"/>
      <c r="C46" s="606"/>
      <c r="D46" s="609"/>
      <c r="E46" s="596"/>
      <c r="F46" s="448"/>
      <c r="G46" s="593"/>
      <c r="H46" s="593"/>
      <c r="I46" s="593"/>
      <c r="J46" s="593"/>
      <c r="K46" s="593"/>
      <c r="L46" s="611"/>
      <c r="M46" s="36"/>
      <c r="N46" s="36"/>
    </row>
    <row r="47" spans="1:168">
      <c r="A47" s="654"/>
      <c r="B47" s="654"/>
      <c r="C47" s="606"/>
      <c r="D47" s="609"/>
      <c r="E47" s="596"/>
      <c r="F47" s="448"/>
      <c r="G47" s="593"/>
      <c r="H47" s="593"/>
      <c r="I47" s="593"/>
      <c r="J47" s="593"/>
      <c r="K47" s="593"/>
      <c r="L47" s="611"/>
      <c r="M47" s="36"/>
      <c r="N47" s="36"/>
    </row>
    <row r="48" spans="1:168">
      <c r="A48" s="654"/>
      <c r="B48" s="654"/>
      <c r="C48" s="606"/>
      <c r="D48" s="609"/>
      <c r="E48" s="596"/>
      <c r="F48" s="448"/>
      <c r="G48" s="593"/>
      <c r="H48" s="593"/>
      <c r="I48" s="593"/>
      <c r="J48" s="593"/>
      <c r="K48" s="593"/>
      <c r="L48" s="611"/>
      <c r="M48" s="36"/>
      <c r="N48" s="36"/>
    </row>
    <row r="49" spans="1:168">
      <c r="A49" s="669"/>
      <c r="B49" s="669"/>
      <c r="C49" s="606"/>
      <c r="D49" s="609"/>
      <c r="E49" s="596"/>
      <c r="F49" s="448"/>
      <c r="G49" s="593"/>
      <c r="H49" s="593"/>
      <c r="I49" s="593"/>
      <c r="J49" s="593"/>
      <c r="K49" s="593"/>
      <c r="L49" s="611"/>
      <c r="M49" s="36"/>
      <c r="N49" s="36"/>
    </row>
    <row r="50" spans="1:168" s="28" customFormat="1" ht="12.75">
      <c r="A50" s="668" t="e">
        <f>'7- Mapa Final'!#REF!</f>
        <v>#REF!</v>
      </c>
      <c r="B50" s="668" t="e">
        <f>'7- Mapa Final'!#REF!</f>
        <v>#REF!</v>
      </c>
      <c r="C50" s="605" t="e">
        <f>'7- Mapa Final'!#REF!</f>
        <v>#REF!</v>
      </c>
      <c r="D50" s="608" t="e">
        <f>'7- Mapa Final'!#REF!</f>
        <v>#REF!</v>
      </c>
      <c r="E50" s="596" t="e">
        <f>'7- Mapa Final'!#REF!</f>
        <v>#REF!</v>
      </c>
      <c r="F50" s="448"/>
      <c r="G50" s="593"/>
      <c r="H50" s="593"/>
      <c r="I50" s="593"/>
      <c r="J50" s="593"/>
      <c r="K50" s="593"/>
      <c r="L50" s="611"/>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row>
    <row r="51" spans="1:168" s="28" customFormat="1" ht="12.75" customHeight="1">
      <c r="A51" s="654"/>
      <c r="B51" s="654"/>
      <c r="C51" s="606"/>
      <c r="D51" s="609"/>
      <c r="E51" s="596"/>
      <c r="F51" s="448"/>
      <c r="G51" s="593"/>
      <c r="H51" s="593"/>
      <c r="I51" s="593"/>
      <c r="J51" s="593"/>
      <c r="K51" s="593"/>
      <c r="L51" s="611"/>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row>
    <row r="52" spans="1:168" s="28" customFormat="1" ht="12.75" customHeight="1">
      <c r="A52" s="654"/>
      <c r="B52" s="654"/>
      <c r="C52" s="606"/>
      <c r="D52" s="609"/>
      <c r="E52" s="596"/>
      <c r="F52" s="448"/>
      <c r="G52" s="593"/>
      <c r="H52" s="593"/>
      <c r="I52" s="593"/>
      <c r="J52" s="593"/>
      <c r="K52" s="593"/>
      <c r="L52" s="611"/>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row>
    <row r="53" spans="1:168" s="28" customFormat="1" ht="12.75" customHeight="1">
      <c r="A53" s="654"/>
      <c r="B53" s="654"/>
      <c r="C53" s="606"/>
      <c r="D53" s="609"/>
      <c r="E53" s="596"/>
      <c r="F53" s="448"/>
      <c r="G53" s="593"/>
      <c r="H53" s="593"/>
      <c r="I53" s="593"/>
      <c r="J53" s="593"/>
      <c r="K53" s="593"/>
      <c r="L53" s="611"/>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row>
    <row r="54" spans="1:168" s="28" customFormat="1" ht="13.5" customHeight="1">
      <c r="A54" s="654"/>
      <c r="B54" s="654"/>
      <c r="C54" s="606"/>
      <c r="D54" s="609"/>
      <c r="E54" s="596"/>
      <c r="F54" s="448"/>
      <c r="G54" s="593"/>
      <c r="H54" s="593"/>
      <c r="I54" s="593"/>
      <c r="J54" s="593"/>
      <c r="K54" s="593"/>
      <c r="L54" s="611"/>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row>
    <row r="55" spans="1:168">
      <c r="A55" s="654"/>
      <c r="B55" s="654"/>
      <c r="C55" s="606"/>
      <c r="D55" s="609"/>
      <c r="E55" s="596"/>
      <c r="F55" s="448"/>
      <c r="G55" s="593"/>
      <c r="H55" s="593"/>
      <c r="I55" s="593"/>
      <c r="J55" s="593"/>
      <c r="K55" s="593"/>
      <c r="L55" s="611"/>
      <c r="M55" s="36"/>
      <c r="N55" s="36"/>
    </row>
    <row r="56" spans="1:168">
      <c r="A56" s="654"/>
      <c r="B56" s="654"/>
      <c r="C56" s="606"/>
      <c r="D56" s="609"/>
      <c r="E56" s="596"/>
      <c r="F56" s="448"/>
      <c r="G56" s="593"/>
      <c r="H56" s="593"/>
      <c r="I56" s="593"/>
      <c r="J56" s="593"/>
      <c r="K56" s="593"/>
      <c r="L56" s="611"/>
      <c r="M56" s="36"/>
      <c r="N56" s="36"/>
    </row>
    <row r="57" spans="1:168">
      <c r="A57" s="654"/>
      <c r="B57" s="654"/>
      <c r="C57" s="606"/>
      <c r="D57" s="609"/>
      <c r="E57" s="596"/>
      <c r="F57" s="448"/>
      <c r="G57" s="593"/>
      <c r="H57" s="593"/>
      <c r="I57" s="593"/>
      <c r="J57" s="593"/>
      <c r="K57" s="593"/>
      <c r="L57" s="611"/>
      <c r="M57" s="36"/>
      <c r="N57" s="36"/>
    </row>
    <row r="58" spans="1:168">
      <c r="A58" s="654"/>
      <c r="B58" s="654"/>
      <c r="C58" s="606"/>
      <c r="D58" s="609"/>
      <c r="E58" s="596"/>
      <c r="F58" s="448"/>
      <c r="G58" s="593"/>
      <c r="H58" s="593"/>
      <c r="I58" s="593"/>
      <c r="J58" s="593"/>
      <c r="K58" s="593"/>
      <c r="L58" s="611"/>
      <c r="M58" s="36"/>
      <c r="N58" s="36"/>
    </row>
    <row r="59" spans="1:168" ht="15.75" customHeight="1">
      <c r="A59" s="655"/>
      <c r="B59" s="655"/>
      <c r="C59" s="607"/>
      <c r="D59" s="610"/>
      <c r="E59" s="597"/>
      <c r="F59" s="449"/>
      <c r="G59" s="600"/>
      <c r="H59" s="600"/>
      <c r="I59" s="600"/>
      <c r="J59" s="600"/>
      <c r="K59" s="600"/>
      <c r="L59" s="642"/>
      <c r="M59" s="36"/>
      <c r="N59" s="36"/>
    </row>
    <row r="60" spans="1:168" s="28" customFormat="1" ht="12.75">
      <c r="A60" s="653" t="e">
        <f>'7- Mapa Final'!#REF!</f>
        <v>#REF!</v>
      </c>
      <c r="B60" s="653" t="e">
        <f>'7- Mapa Final'!#REF!</f>
        <v>#REF!</v>
      </c>
      <c r="C60" s="605" t="e">
        <f>'7- Mapa Final'!#REF!</f>
        <v>#REF!</v>
      </c>
      <c r="D60" s="608" t="e">
        <f>'7- Mapa Final'!#REF!</f>
        <v>#REF!</v>
      </c>
      <c r="E60" s="596" t="e">
        <f>'7- Mapa Final'!#REF!</f>
        <v>#REF!</v>
      </c>
      <c r="F60" s="448"/>
      <c r="G60" s="593"/>
      <c r="H60" s="593"/>
      <c r="I60" s="593"/>
      <c r="J60" s="593"/>
      <c r="K60" s="593"/>
      <c r="L60" s="611"/>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6"/>
      <c r="DW60" s="36"/>
      <c r="DX60" s="36"/>
      <c r="DY60" s="36"/>
      <c r="DZ60" s="36"/>
      <c r="EA60" s="36"/>
      <c r="EB60" s="36"/>
      <c r="EC60" s="36"/>
      <c r="ED60" s="36"/>
      <c r="EE60" s="36"/>
      <c r="EF60" s="36"/>
      <c r="EG60" s="36"/>
      <c r="EH60" s="36"/>
      <c r="EI60" s="36"/>
      <c r="EJ60" s="36"/>
      <c r="EK60" s="36"/>
      <c r="EL60" s="36"/>
      <c r="EM60" s="36"/>
      <c r="EN60" s="36"/>
      <c r="EO60" s="36"/>
      <c r="EP60" s="36"/>
      <c r="EQ60" s="36"/>
      <c r="ER60" s="36"/>
      <c r="ES60" s="36"/>
      <c r="ET60" s="36"/>
      <c r="EU60" s="36"/>
      <c r="EV60" s="36"/>
      <c r="EW60" s="36"/>
      <c r="EX60" s="36"/>
      <c r="EY60" s="36"/>
      <c r="EZ60" s="36"/>
      <c r="FA60" s="36"/>
      <c r="FB60" s="36"/>
      <c r="FC60" s="36"/>
      <c r="FD60" s="36"/>
      <c r="FE60" s="36"/>
      <c r="FF60" s="36"/>
      <c r="FG60" s="36"/>
      <c r="FH60" s="36"/>
      <c r="FI60" s="36"/>
      <c r="FJ60" s="36"/>
      <c r="FK60" s="36"/>
      <c r="FL60" s="36"/>
    </row>
    <row r="61" spans="1:168" s="28" customFormat="1" ht="12.75" customHeight="1">
      <c r="A61" s="654"/>
      <c r="B61" s="654"/>
      <c r="C61" s="606"/>
      <c r="D61" s="609"/>
      <c r="E61" s="596"/>
      <c r="F61" s="448"/>
      <c r="G61" s="593"/>
      <c r="H61" s="593"/>
      <c r="I61" s="593"/>
      <c r="J61" s="593"/>
      <c r="K61" s="593"/>
      <c r="L61" s="611"/>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6"/>
      <c r="DW61" s="36"/>
      <c r="DX61" s="36"/>
      <c r="DY61" s="36"/>
      <c r="DZ61" s="36"/>
      <c r="EA61" s="36"/>
      <c r="EB61" s="36"/>
      <c r="EC61" s="36"/>
      <c r="ED61" s="36"/>
      <c r="EE61" s="36"/>
      <c r="EF61" s="36"/>
      <c r="EG61" s="36"/>
      <c r="EH61" s="36"/>
      <c r="EI61" s="36"/>
      <c r="EJ61" s="36"/>
      <c r="EK61" s="36"/>
      <c r="EL61" s="36"/>
      <c r="EM61" s="36"/>
      <c r="EN61" s="36"/>
      <c r="EO61" s="36"/>
      <c r="EP61" s="36"/>
      <c r="EQ61" s="36"/>
      <c r="ER61" s="36"/>
      <c r="ES61" s="36"/>
      <c r="ET61" s="36"/>
      <c r="EU61" s="36"/>
      <c r="EV61" s="36"/>
      <c r="EW61" s="36"/>
      <c r="EX61" s="36"/>
      <c r="EY61" s="36"/>
      <c r="EZ61" s="36"/>
      <c r="FA61" s="36"/>
      <c r="FB61" s="36"/>
      <c r="FC61" s="36"/>
      <c r="FD61" s="36"/>
      <c r="FE61" s="36"/>
      <c r="FF61" s="36"/>
      <c r="FG61" s="36"/>
      <c r="FH61" s="36"/>
      <c r="FI61" s="36"/>
      <c r="FJ61" s="36"/>
      <c r="FK61" s="36"/>
      <c r="FL61" s="36"/>
    </row>
    <row r="62" spans="1:168" s="28" customFormat="1" ht="12.75" customHeight="1">
      <c r="A62" s="654"/>
      <c r="B62" s="654"/>
      <c r="C62" s="606"/>
      <c r="D62" s="609"/>
      <c r="E62" s="596"/>
      <c r="F62" s="448"/>
      <c r="G62" s="593"/>
      <c r="H62" s="593"/>
      <c r="I62" s="593"/>
      <c r="J62" s="593"/>
      <c r="K62" s="593"/>
      <c r="L62" s="611"/>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36"/>
      <c r="ER62" s="36"/>
      <c r="ES62" s="36"/>
      <c r="ET62" s="36"/>
      <c r="EU62" s="36"/>
      <c r="EV62" s="36"/>
      <c r="EW62" s="36"/>
      <c r="EX62" s="36"/>
      <c r="EY62" s="36"/>
      <c r="EZ62" s="36"/>
      <c r="FA62" s="36"/>
      <c r="FB62" s="36"/>
      <c r="FC62" s="36"/>
      <c r="FD62" s="36"/>
      <c r="FE62" s="36"/>
      <c r="FF62" s="36"/>
      <c r="FG62" s="36"/>
      <c r="FH62" s="36"/>
      <c r="FI62" s="36"/>
      <c r="FJ62" s="36"/>
      <c r="FK62" s="36"/>
      <c r="FL62" s="36"/>
    </row>
    <row r="63" spans="1:168" s="28" customFormat="1" ht="12.75" customHeight="1">
      <c r="A63" s="654"/>
      <c r="B63" s="654"/>
      <c r="C63" s="606"/>
      <c r="D63" s="609"/>
      <c r="E63" s="596"/>
      <c r="F63" s="448"/>
      <c r="G63" s="593"/>
      <c r="H63" s="593"/>
      <c r="I63" s="593"/>
      <c r="J63" s="593"/>
      <c r="K63" s="593"/>
      <c r="L63" s="611"/>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row>
    <row r="64" spans="1:168" s="28" customFormat="1" ht="13.5" customHeight="1">
      <c r="A64" s="654"/>
      <c r="B64" s="654"/>
      <c r="C64" s="606"/>
      <c r="D64" s="609"/>
      <c r="E64" s="596"/>
      <c r="F64" s="448"/>
      <c r="G64" s="593"/>
      <c r="H64" s="593"/>
      <c r="I64" s="593"/>
      <c r="J64" s="593"/>
      <c r="K64" s="593"/>
      <c r="L64" s="611"/>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row>
    <row r="65" spans="1:168">
      <c r="A65" s="654"/>
      <c r="B65" s="654"/>
      <c r="C65" s="606"/>
      <c r="D65" s="609"/>
      <c r="E65" s="596"/>
      <c r="F65" s="448"/>
      <c r="G65" s="593"/>
      <c r="H65" s="593"/>
      <c r="I65" s="593"/>
      <c r="J65" s="593"/>
      <c r="K65" s="593"/>
      <c r="L65" s="611"/>
      <c r="M65" s="36"/>
      <c r="N65" s="36"/>
    </row>
    <row r="66" spans="1:168">
      <c r="A66" s="654"/>
      <c r="B66" s="654"/>
      <c r="C66" s="606"/>
      <c r="D66" s="609"/>
      <c r="E66" s="596"/>
      <c r="F66" s="448"/>
      <c r="G66" s="593"/>
      <c r="H66" s="593"/>
      <c r="I66" s="593"/>
      <c r="J66" s="593"/>
      <c r="K66" s="593"/>
      <c r="L66" s="611"/>
      <c r="M66" s="36"/>
      <c r="N66" s="36"/>
    </row>
    <row r="67" spans="1:168">
      <c r="A67" s="654"/>
      <c r="B67" s="654"/>
      <c r="C67" s="606"/>
      <c r="D67" s="609"/>
      <c r="E67" s="596"/>
      <c r="F67" s="448"/>
      <c r="G67" s="593"/>
      <c r="H67" s="593"/>
      <c r="I67" s="593"/>
      <c r="J67" s="593"/>
      <c r="K67" s="593"/>
      <c r="L67" s="611"/>
      <c r="M67" s="36"/>
      <c r="N67" s="36"/>
    </row>
    <row r="68" spans="1:168">
      <c r="A68" s="654"/>
      <c r="B68" s="654"/>
      <c r="C68" s="606"/>
      <c r="D68" s="609"/>
      <c r="E68" s="596"/>
      <c r="F68" s="448"/>
      <c r="G68" s="593"/>
      <c r="H68" s="593"/>
      <c r="I68" s="593"/>
      <c r="J68" s="593"/>
      <c r="K68" s="593"/>
      <c r="L68" s="611"/>
      <c r="M68" s="36"/>
      <c r="N68" s="36"/>
    </row>
    <row r="69" spans="1:168" ht="15.75" customHeight="1">
      <c r="A69" s="655"/>
      <c r="B69" s="655"/>
      <c r="C69" s="607"/>
      <c r="D69" s="610"/>
      <c r="E69" s="597"/>
      <c r="F69" s="449"/>
      <c r="G69" s="600"/>
      <c r="H69" s="600"/>
      <c r="I69" s="600"/>
      <c r="J69" s="600"/>
      <c r="K69" s="600"/>
      <c r="L69" s="642"/>
      <c r="M69" s="36"/>
      <c r="N69" s="36"/>
    </row>
    <row r="70" spans="1:168" s="28" customFormat="1" ht="12.75" customHeight="1">
      <c r="A70" s="653" t="str">
        <f>'7- Mapa Final'!B30</f>
        <v>Corrupción</v>
      </c>
      <c r="B70" s="653"/>
      <c r="C70" s="605" t="e">
        <f>'7- Mapa Final'!J30</f>
        <v>#DIV/0!</v>
      </c>
      <c r="D70" s="608" t="str">
        <f>'7- Mapa Final'!K30</f>
        <v>Leve - 1</v>
      </c>
      <c r="E70" s="596" t="e">
        <f>'7- Mapa Final'!M30</f>
        <v>#DIV/0!</v>
      </c>
      <c r="F70" s="448"/>
      <c r="G70" s="593"/>
      <c r="H70" s="593"/>
      <c r="I70" s="593"/>
      <c r="J70" s="593"/>
      <c r="K70" s="593"/>
      <c r="L70" s="611"/>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36"/>
      <c r="ER70" s="36"/>
      <c r="ES70" s="36"/>
      <c r="ET70" s="36"/>
      <c r="EU70" s="36"/>
      <c r="EV70" s="36"/>
      <c r="EW70" s="36"/>
      <c r="EX70" s="36"/>
      <c r="EY70" s="36"/>
      <c r="EZ70" s="36"/>
      <c r="FA70" s="36"/>
      <c r="FB70" s="36"/>
      <c r="FC70" s="36"/>
      <c r="FD70" s="36"/>
      <c r="FE70" s="36"/>
      <c r="FF70" s="36"/>
      <c r="FG70" s="36"/>
      <c r="FH70" s="36"/>
      <c r="FI70" s="36"/>
      <c r="FJ70" s="36"/>
      <c r="FK70" s="36"/>
      <c r="FL70" s="36"/>
    </row>
    <row r="71" spans="1:168" s="28" customFormat="1" ht="12.75" customHeight="1">
      <c r="A71" s="654"/>
      <c r="B71" s="654"/>
      <c r="C71" s="606"/>
      <c r="D71" s="609"/>
      <c r="E71" s="596"/>
      <c r="F71" s="448"/>
      <c r="G71" s="593"/>
      <c r="H71" s="593"/>
      <c r="I71" s="593"/>
      <c r="J71" s="593"/>
      <c r="K71" s="593"/>
      <c r="L71" s="611"/>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row>
    <row r="72" spans="1:168" s="28" customFormat="1" ht="12.75" customHeight="1">
      <c r="A72" s="654"/>
      <c r="B72" s="654"/>
      <c r="C72" s="606"/>
      <c r="D72" s="609"/>
      <c r="E72" s="596"/>
      <c r="F72" s="448"/>
      <c r="G72" s="593"/>
      <c r="H72" s="593"/>
      <c r="I72" s="593"/>
      <c r="J72" s="593"/>
      <c r="K72" s="593"/>
      <c r="L72" s="611"/>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row>
    <row r="73" spans="1:168" s="28" customFormat="1" ht="12.75" customHeight="1">
      <c r="A73" s="654"/>
      <c r="B73" s="654"/>
      <c r="C73" s="606"/>
      <c r="D73" s="609"/>
      <c r="E73" s="596"/>
      <c r="F73" s="448"/>
      <c r="G73" s="593"/>
      <c r="H73" s="593"/>
      <c r="I73" s="593"/>
      <c r="J73" s="593"/>
      <c r="K73" s="593"/>
      <c r="L73" s="611"/>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row>
    <row r="74" spans="1:168" s="28" customFormat="1" ht="13.5" customHeight="1">
      <c r="A74" s="654"/>
      <c r="B74" s="654"/>
      <c r="C74" s="606"/>
      <c r="D74" s="609"/>
      <c r="E74" s="596"/>
      <c r="F74" s="448"/>
      <c r="G74" s="593"/>
      <c r="H74" s="593"/>
      <c r="I74" s="593"/>
      <c r="J74" s="593"/>
      <c r="K74" s="593"/>
      <c r="L74" s="611"/>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c r="CT74" s="36"/>
      <c r="CU74" s="36"/>
      <c r="CV74" s="36"/>
      <c r="CW74" s="36"/>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36"/>
      <c r="ER74" s="36"/>
      <c r="ES74" s="36"/>
      <c r="ET74" s="36"/>
      <c r="EU74" s="36"/>
      <c r="EV74" s="36"/>
      <c r="EW74" s="36"/>
      <c r="EX74" s="36"/>
      <c r="EY74" s="36"/>
      <c r="EZ74" s="36"/>
      <c r="FA74" s="36"/>
      <c r="FB74" s="36"/>
      <c r="FC74" s="36"/>
      <c r="FD74" s="36"/>
      <c r="FE74" s="36"/>
      <c r="FF74" s="36"/>
      <c r="FG74" s="36"/>
      <c r="FH74" s="36"/>
      <c r="FI74" s="36"/>
      <c r="FJ74" s="36"/>
      <c r="FK74" s="36"/>
      <c r="FL74" s="36"/>
    </row>
    <row r="75" spans="1:168">
      <c r="A75" s="654"/>
      <c r="B75" s="654"/>
      <c r="C75" s="606"/>
      <c r="D75" s="609"/>
      <c r="E75" s="596"/>
      <c r="F75" s="448"/>
      <c r="G75" s="593"/>
      <c r="H75" s="593"/>
      <c r="I75" s="593"/>
      <c r="J75" s="593"/>
      <c r="K75" s="593"/>
      <c r="L75" s="611"/>
      <c r="M75" s="36"/>
      <c r="N75" s="36"/>
    </row>
    <row r="76" spans="1:168">
      <c r="A76" s="654"/>
      <c r="B76" s="654"/>
      <c r="C76" s="606"/>
      <c r="D76" s="609"/>
      <c r="E76" s="596"/>
      <c r="F76" s="448"/>
      <c r="G76" s="593"/>
      <c r="H76" s="593"/>
      <c r="I76" s="593"/>
      <c r="J76" s="593"/>
      <c r="K76" s="593"/>
      <c r="L76" s="611"/>
      <c r="M76" s="36"/>
      <c r="N76" s="36"/>
    </row>
    <row r="77" spans="1:168">
      <c r="A77" s="654"/>
      <c r="B77" s="654"/>
      <c r="C77" s="606"/>
      <c r="D77" s="609"/>
      <c r="E77" s="596"/>
      <c r="F77" s="448"/>
      <c r="G77" s="593"/>
      <c r="H77" s="593"/>
      <c r="I77" s="593"/>
      <c r="J77" s="593"/>
      <c r="K77" s="593"/>
      <c r="L77" s="611"/>
      <c r="M77" s="36"/>
      <c r="N77" s="36"/>
    </row>
    <row r="78" spans="1:168">
      <c r="A78" s="654"/>
      <c r="B78" s="654"/>
      <c r="C78" s="606"/>
      <c r="D78" s="609"/>
      <c r="E78" s="596"/>
      <c r="F78" s="448"/>
      <c r="G78" s="593"/>
      <c r="H78" s="593"/>
      <c r="I78" s="593"/>
      <c r="J78" s="593"/>
      <c r="K78" s="593"/>
      <c r="L78" s="611"/>
      <c r="M78" s="36"/>
      <c r="N78" s="36"/>
    </row>
    <row r="79" spans="1:168" ht="15.75" customHeight="1">
      <c r="A79" s="655"/>
      <c r="B79" s="655"/>
      <c r="C79" s="607"/>
      <c r="D79" s="610"/>
      <c r="E79" s="597"/>
      <c r="F79" s="449"/>
      <c r="G79" s="600"/>
      <c r="H79" s="600"/>
      <c r="I79" s="600"/>
      <c r="J79" s="600"/>
      <c r="K79" s="600"/>
      <c r="L79" s="642"/>
      <c r="M79" s="36"/>
      <c r="N79" s="36"/>
    </row>
    <row r="80" spans="1:168" s="28" customFormat="1" ht="12.75">
      <c r="A80" s="653" t="e">
        <f>'7- Mapa Final'!#REF!</f>
        <v>#REF!</v>
      </c>
      <c r="B80" s="653" t="e">
        <f>'7- Mapa Final'!#REF!</f>
        <v>#REF!</v>
      </c>
      <c r="C80" s="605" t="e">
        <f>'7- Mapa Final'!#REF!</f>
        <v>#REF!</v>
      </c>
      <c r="D80" s="608" t="e">
        <f>'7- Mapa Final'!#REF!</f>
        <v>#REF!</v>
      </c>
      <c r="E80" s="596" t="e">
        <f>'7- Mapa Final'!#REF!</f>
        <v>#REF!</v>
      </c>
      <c r="F80" s="448"/>
      <c r="G80" s="593"/>
      <c r="H80" s="593"/>
      <c r="I80" s="593"/>
      <c r="J80" s="593"/>
      <c r="K80" s="593"/>
      <c r="L80" s="611"/>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6"/>
      <c r="DW80" s="36"/>
      <c r="DX80" s="36"/>
      <c r="DY80" s="36"/>
      <c r="DZ80" s="36"/>
      <c r="EA80" s="36"/>
      <c r="EB80" s="36"/>
      <c r="EC80" s="36"/>
      <c r="ED80" s="36"/>
      <c r="EE80" s="36"/>
      <c r="EF80" s="36"/>
      <c r="EG80" s="36"/>
      <c r="EH80" s="36"/>
      <c r="EI80" s="36"/>
      <c r="EJ80" s="36"/>
      <c r="EK80" s="36"/>
      <c r="EL80" s="36"/>
      <c r="EM80" s="36"/>
      <c r="EN80" s="36"/>
      <c r="EO80" s="36"/>
      <c r="EP80" s="36"/>
      <c r="EQ80" s="36"/>
      <c r="ER80" s="36"/>
      <c r="ES80" s="36"/>
      <c r="ET80" s="36"/>
      <c r="EU80" s="36"/>
      <c r="EV80" s="36"/>
      <c r="EW80" s="36"/>
      <c r="EX80" s="36"/>
      <c r="EY80" s="36"/>
      <c r="EZ80" s="36"/>
      <c r="FA80" s="36"/>
      <c r="FB80" s="36"/>
      <c r="FC80" s="36"/>
      <c r="FD80" s="36"/>
      <c r="FE80" s="36"/>
      <c r="FF80" s="36"/>
      <c r="FG80" s="36"/>
      <c r="FH80" s="36"/>
      <c r="FI80" s="36"/>
      <c r="FJ80" s="36"/>
      <c r="FK80" s="36"/>
      <c r="FL80" s="36"/>
    </row>
    <row r="81" spans="1:168" s="28" customFormat="1" ht="12.75" customHeight="1">
      <c r="A81" s="654"/>
      <c r="B81" s="654"/>
      <c r="C81" s="606"/>
      <c r="D81" s="609"/>
      <c r="E81" s="596"/>
      <c r="F81" s="448"/>
      <c r="G81" s="593"/>
      <c r="H81" s="593"/>
      <c r="I81" s="593"/>
      <c r="J81" s="593"/>
      <c r="K81" s="593"/>
      <c r="L81" s="611"/>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6"/>
      <c r="DW81" s="36"/>
      <c r="DX81" s="36"/>
      <c r="DY81" s="36"/>
      <c r="DZ81" s="36"/>
      <c r="EA81" s="36"/>
      <c r="EB81" s="36"/>
      <c r="EC81" s="36"/>
      <c r="ED81" s="36"/>
      <c r="EE81" s="36"/>
      <c r="EF81" s="36"/>
      <c r="EG81" s="36"/>
      <c r="EH81" s="36"/>
      <c r="EI81" s="36"/>
      <c r="EJ81" s="36"/>
      <c r="EK81" s="36"/>
      <c r="EL81" s="36"/>
      <c r="EM81" s="36"/>
      <c r="EN81" s="36"/>
      <c r="EO81" s="36"/>
      <c r="EP81" s="36"/>
      <c r="EQ81" s="36"/>
      <c r="ER81" s="36"/>
      <c r="ES81" s="36"/>
      <c r="ET81" s="36"/>
      <c r="EU81" s="36"/>
      <c r="EV81" s="36"/>
      <c r="EW81" s="36"/>
      <c r="EX81" s="36"/>
      <c r="EY81" s="36"/>
      <c r="EZ81" s="36"/>
      <c r="FA81" s="36"/>
      <c r="FB81" s="36"/>
      <c r="FC81" s="36"/>
      <c r="FD81" s="36"/>
      <c r="FE81" s="36"/>
      <c r="FF81" s="36"/>
      <c r="FG81" s="36"/>
      <c r="FH81" s="36"/>
      <c r="FI81" s="36"/>
      <c r="FJ81" s="36"/>
      <c r="FK81" s="36"/>
      <c r="FL81" s="36"/>
    </row>
    <row r="82" spans="1:168" s="28" customFormat="1" ht="12.75" customHeight="1">
      <c r="A82" s="654"/>
      <c r="B82" s="654"/>
      <c r="C82" s="606"/>
      <c r="D82" s="609"/>
      <c r="E82" s="596"/>
      <c r="F82" s="448"/>
      <c r="G82" s="593"/>
      <c r="H82" s="593"/>
      <c r="I82" s="593"/>
      <c r="J82" s="593"/>
      <c r="K82" s="593"/>
      <c r="L82" s="611"/>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c r="CX82" s="36"/>
      <c r="CY82" s="36"/>
      <c r="CZ82" s="36"/>
      <c r="DA82" s="36"/>
      <c r="DB82" s="36"/>
      <c r="DC82" s="36"/>
      <c r="DD82" s="36"/>
      <c r="DE82" s="36"/>
      <c r="DF82" s="36"/>
      <c r="DG82" s="36"/>
      <c r="DH82" s="36"/>
      <c r="DI82" s="36"/>
      <c r="DJ82" s="36"/>
      <c r="DK82" s="36"/>
      <c r="DL82" s="36"/>
      <c r="DM82" s="36"/>
      <c r="DN82" s="36"/>
      <c r="DO82" s="36"/>
      <c r="DP82" s="36"/>
      <c r="DQ82" s="36"/>
      <c r="DR82" s="36"/>
      <c r="DS82" s="36"/>
      <c r="DT82" s="36"/>
      <c r="DU82" s="36"/>
      <c r="DV82" s="36"/>
      <c r="DW82" s="36"/>
      <c r="DX82" s="36"/>
      <c r="DY82" s="36"/>
      <c r="DZ82" s="36"/>
      <c r="EA82" s="36"/>
      <c r="EB82" s="36"/>
      <c r="EC82" s="36"/>
      <c r="ED82" s="36"/>
      <c r="EE82" s="36"/>
      <c r="EF82" s="36"/>
      <c r="EG82" s="36"/>
      <c r="EH82" s="36"/>
      <c r="EI82" s="36"/>
      <c r="EJ82" s="36"/>
      <c r="EK82" s="36"/>
      <c r="EL82" s="36"/>
      <c r="EM82" s="36"/>
      <c r="EN82" s="36"/>
      <c r="EO82" s="36"/>
      <c r="EP82" s="36"/>
      <c r="EQ82" s="36"/>
      <c r="ER82" s="36"/>
      <c r="ES82" s="36"/>
      <c r="ET82" s="36"/>
      <c r="EU82" s="36"/>
      <c r="EV82" s="36"/>
      <c r="EW82" s="36"/>
      <c r="EX82" s="36"/>
      <c r="EY82" s="36"/>
      <c r="EZ82" s="36"/>
      <c r="FA82" s="36"/>
      <c r="FB82" s="36"/>
      <c r="FC82" s="36"/>
      <c r="FD82" s="36"/>
      <c r="FE82" s="36"/>
      <c r="FF82" s="36"/>
      <c r="FG82" s="36"/>
      <c r="FH82" s="36"/>
      <c r="FI82" s="36"/>
      <c r="FJ82" s="36"/>
      <c r="FK82" s="36"/>
      <c r="FL82" s="36"/>
    </row>
    <row r="83" spans="1:168" s="28" customFormat="1" ht="12.75" customHeight="1">
      <c r="A83" s="654"/>
      <c r="B83" s="654"/>
      <c r="C83" s="606"/>
      <c r="D83" s="609"/>
      <c r="E83" s="596"/>
      <c r="F83" s="448"/>
      <c r="G83" s="593"/>
      <c r="H83" s="593"/>
      <c r="I83" s="593"/>
      <c r="J83" s="593"/>
      <c r="K83" s="593"/>
      <c r="L83" s="611"/>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36"/>
      <c r="BT83" s="36"/>
      <c r="BU83" s="36"/>
      <c r="BV83" s="36"/>
      <c r="BW83" s="36"/>
      <c r="BX83" s="36"/>
      <c r="BY83" s="36"/>
      <c r="BZ83" s="36"/>
      <c r="CA83" s="36"/>
      <c r="CB83" s="36"/>
      <c r="CC83" s="36"/>
      <c r="CD83" s="36"/>
      <c r="CE83" s="36"/>
      <c r="CF83" s="36"/>
      <c r="CG83" s="36"/>
      <c r="CH83" s="36"/>
      <c r="CI83" s="36"/>
      <c r="CJ83" s="36"/>
      <c r="CK83" s="36"/>
      <c r="CL83" s="36"/>
      <c r="CM83" s="36"/>
      <c r="CN83" s="36"/>
      <c r="CO83" s="36"/>
      <c r="CP83" s="36"/>
      <c r="CQ83" s="36"/>
      <c r="CR83" s="36"/>
      <c r="CS83" s="36"/>
      <c r="CT83" s="36"/>
      <c r="CU83" s="36"/>
      <c r="CV83" s="36"/>
      <c r="CW83" s="36"/>
      <c r="CX83" s="36"/>
      <c r="CY83" s="36"/>
      <c r="CZ83" s="36"/>
      <c r="DA83" s="36"/>
      <c r="DB83" s="36"/>
      <c r="DC83" s="36"/>
      <c r="DD83" s="36"/>
      <c r="DE83" s="36"/>
      <c r="DF83" s="36"/>
      <c r="DG83" s="36"/>
      <c r="DH83" s="36"/>
      <c r="DI83" s="36"/>
      <c r="DJ83" s="36"/>
      <c r="DK83" s="36"/>
      <c r="DL83" s="36"/>
      <c r="DM83" s="36"/>
      <c r="DN83" s="36"/>
      <c r="DO83" s="36"/>
      <c r="DP83" s="36"/>
      <c r="DQ83" s="36"/>
      <c r="DR83" s="36"/>
      <c r="DS83" s="36"/>
      <c r="DT83" s="36"/>
      <c r="DU83" s="36"/>
      <c r="DV83" s="36"/>
      <c r="DW83" s="36"/>
      <c r="DX83" s="36"/>
      <c r="DY83" s="36"/>
      <c r="DZ83" s="36"/>
      <c r="EA83" s="36"/>
      <c r="EB83" s="36"/>
      <c r="EC83" s="36"/>
      <c r="ED83" s="36"/>
      <c r="EE83" s="36"/>
      <c r="EF83" s="36"/>
      <c r="EG83" s="36"/>
      <c r="EH83" s="36"/>
      <c r="EI83" s="36"/>
      <c r="EJ83" s="36"/>
      <c r="EK83" s="36"/>
      <c r="EL83" s="36"/>
      <c r="EM83" s="36"/>
      <c r="EN83" s="36"/>
      <c r="EO83" s="36"/>
      <c r="EP83" s="36"/>
      <c r="EQ83" s="36"/>
      <c r="ER83" s="36"/>
      <c r="ES83" s="36"/>
      <c r="ET83" s="36"/>
      <c r="EU83" s="36"/>
      <c r="EV83" s="36"/>
      <c r="EW83" s="36"/>
      <c r="EX83" s="36"/>
      <c r="EY83" s="36"/>
      <c r="EZ83" s="36"/>
      <c r="FA83" s="36"/>
      <c r="FB83" s="36"/>
      <c r="FC83" s="36"/>
      <c r="FD83" s="36"/>
      <c r="FE83" s="36"/>
      <c r="FF83" s="36"/>
      <c r="FG83" s="36"/>
      <c r="FH83" s="36"/>
      <c r="FI83" s="36"/>
      <c r="FJ83" s="36"/>
      <c r="FK83" s="36"/>
      <c r="FL83" s="36"/>
    </row>
    <row r="84" spans="1:168" s="28" customFormat="1" ht="13.5" customHeight="1">
      <c r="A84" s="654"/>
      <c r="B84" s="654"/>
      <c r="C84" s="606"/>
      <c r="D84" s="609"/>
      <c r="E84" s="596"/>
      <c r="F84" s="448"/>
      <c r="G84" s="593"/>
      <c r="H84" s="593"/>
      <c r="I84" s="593"/>
      <c r="J84" s="593"/>
      <c r="K84" s="593"/>
      <c r="L84" s="611"/>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36"/>
      <c r="BU84" s="36"/>
      <c r="BV84" s="36"/>
      <c r="BW84" s="36"/>
      <c r="BX84" s="36"/>
      <c r="BY84" s="36"/>
      <c r="BZ84" s="36"/>
      <c r="CA84" s="36"/>
      <c r="CB84" s="36"/>
      <c r="CC84" s="36"/>
      <c r="CD84" s="36"/>
      <c r="CE84" s="36"/>
      <c r="CF84" s="36"/>
      <c r="CG84" s="36"/>
      <c r="CH84" s="36"/>
      <c r="CI84" s="36"/>
      <c r="CJ84" s="36"/>
      <c r="CK84" s="36"/>
      <c r="CL84" s="36"/>
      <c r="CM84" s="36"/>
      <c r="CN84" s="36"/>
      <c r="CO84" s="36"/>
      <c r="CP84" s="36"/>
      <c r="CQ84" s="36"/>
      <c r="CR84" s="36"/>
      <c r="CS84" s="36"/>
      <c r="CT84" s="36"/>
      <c r="CU84" s="36"/>
      <c r="CV84" s="36"/>
      <c r="CW84" s="36"/>
      <c r="CX84" s="36"/>
      <c r="CY84" s="36"/>
      <c r="CZ84" s="36"/>
      <c r="DA84" s="36"/>
      <c r="DB84" s="36"/>
      <c r="DC84" s="36"/>
      <c r="DD84" s="36"/>
      <c r="DE84" s="36"/>
      <c r="DF84" s="36"/>
      <c r="DG84" s="36"/>
      <c r="DH84" s="36"/>
      <c r="DI84" s="36"/>
      <c r="DJ84" s="36"/>
      <c r="DK84" s="36"/>
      <c r="DL84" s="36"/>
      <c r="DM84" s="36"/>
      <c r="DN84" s="36"/>
      <c r="DO84" s="36"/>
      <c r="DP84" s="36"/>
      <c r="DQ84" s="36"/>
      <c r="DR84" s="36"/>
      <c r="DS84" s="36"/>
      <c r="DT84" s="36"/>
      <c r="DU84" s="36"/>
      <c r="DV84" s="36"/>
      <c r="DW84" s="36"/>
      <c r="DX84" s="36"/>
      <c r="DY84" s="36"/>
      <c r="DZ84" s="36"/>
      <c r="EA84" s="36"/>
      <c r="EB84" s="36"/>
      <c r="EC84" s="36"/>
      <c r="ED84" s="36"/>
      <c r="EE84" s="36"/>
      <c r="EF84" s="36"/>
      <c r="EG84" s="36"/>
      <c r="EH84" s="36"/>
      <c r="EI84" s="36"/>
      <c r="EJ84" s="36"/>
      <c r="EK84" s="36"/>
      <c r="EL84" s="36"/>
      <c r="EM84" s="36"/>
      <c r="EN84" s="36"/>
      <c r="EO84" s="36"/>
      <c r="EP84" s="36"/>
      <c r="EQ84" s="36"/>
      <c r="ER84" s="36"/>
      <c r="ES84" s="36"/>
      <c r="ET84" s="36"/>
      <c r="EU84" s="36"/>
      <c r="EV84" s="36"/>
      <c r="EW84" s="36"/>
      <c r="EX84" s="36"/>
      <c r="EY84" s="36"/>
      <c r="EZ84" s="36"/>
      <c r="FA84" s="36"/>
      <c r="FB84" s="36"/>
      <c r="FC84" s="36"/>
      <c r="FD84" s="36"/>
      <c r="FE84" s="36"/>
      <c r="FF84" s="36"/>
      <c r="FG84" s="36"/>
      <c r="FH84" s="36"/>
      <c r="FI84" s="36"/>
      <c r="FJ84" s="36"/>
      <c r="FK84" s="36"/>
      <c r="FL84" s="36"/>
    </row>
    <row r="85" spans="1:168">
      <c r="A85" s="654"/>
      <c r="B85" s="654"/>
      <c r="C85" s="606"/>
      <c r="D85" s="609"/>
      <c r="E85" s="596"/>
      <c r="F85" s="448"/>
      <c r="G85" s="593"/>
      <c r="H85" s="593"/>
      <c r="I85" s="593"/>
      <c r="J85" s="593"/>
      <c r="K85" s="593"/>
      <c r="L85" s="611"/>
      <c r="M85" s="36"/>
      <c r="N85" s="36"/>
    </row>
    <row r="86" spans="1:168">
      <c r="A86" s="654"/>
      <c r="B86" s="654"/>
      <c r="C86" s="606"/>
      <c r="D86" s="609"/>
      <c r="E86" s="596"/>
      <c r="F86" s="448"/>
      <c r="G86" s="593"/>
      <c r="H86" s="593"/>
      <c r="I86" s="593"/>
      <c r="J86" s="593"/>
      <c r="K86" s="593"/>
      <c r="L86" s="611"/>
      <c r="M86" s="36"/>
      <c r="N86" s="36"/>
    </row>
    <row r="87" spans="1:168">
      <c r="A87" s="654"/>
      <c r="B87" s="654"/>
      <c r="C87" s="606"/>
      <c r="D87" s="609"/>
      <c r="E87" s="596"/>
      <c r="F87" s="448"/>
      <c r="G87" s="593"/>
      <c r="H87" s="593"/>
      <c r="I87" s="593"/>
      <c r="J87" s="593"/>
      <c r="K87" s="593"/>
      <c r="L87" s="611"/>
      <c r="M87" s="36"/>
      <c r="N87" s="36"/>
    </row>
    <row r="88" spans="1:168">
      <c r="A88" s="654"/>
      <c r="B88" s="654"/>
      <c r="C88" s="606"/>
      <c r="D88" s="609"/>
      <c r="E88" s="596"/>
      <c r="F88" s="448"/>
      <c r="G88" s="593"/>
      <c r="H88" s="593"/>
      <c r="I88" s="593"/>
      <c r="J88" s="593"/>
      <c r="K88" s="593"/>
      <c r="L88" s="611"/>
      <c r="M88" s="36"/>
      <c r="N88" s="36"/>
    </row>
    <row r="89" spans="1:168" ht="15.75" customHeight="1">
      <c r="A89" s="655"/>
      <c r="B89" s="655"/>
      <c r="C89" s="607"/>
      <c r="D89" s="610"/>
      <c r="E89" s="597"/>
      <c r="F89" s="449"/>
      <c r="G89" s="600"/>
      <c r="H89" s="600"/>
      <c r="I89" s="600"/>
      <c r="J89" s="600"/>
      <c r="K89" s="600"/>
      <c r="L89" s="642"/>
      <c r="M89" s="36"/>
      <c r="N89" s="36"/>
    </row>
    <row r="90" spans="1:168" s="28" customFormat="1" ht="12.75">
      <c r="A90" s="653" t="e">
        <f>'7- Mapa Final'!#REF!</f>
        <v>#REF!</v>
      </c>
      <c r="B90" s="653" t="e">
        <f>'7- Mapa Final'!#REF!</f>
        <v>#REF!</v>
      </c>
      <c r="C90" s="605" t="e">
        <f>'7- Mapa Final'!#REF!</f>
        <v>#REF!</v>
      </c>
      <c r="D90" s="608" t="e">
        <f>'7- Mapa Final'!#REF!</f>
        <v>#REF!</v>
      </c>
      <c r="E90" s="596" t="e">
        <f>'7- Mapa Final'!#REF!</f>
        <v>#REF!</v>
      </c>
      <c r="F90" s="448"/>
      <c r="G90" s="593"/>
      <c r="H90" s="593"/>
      <c r="I90" s="593"/>
      <c r="J90" s="593"/>
      <c r="K90" s="593"/>
      <c r="L90" s="611"/>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c r="CN90" s="36"/>
      <c r="CO90" s="36"/>
      <c r="CP90" s="36"/>
      <c r="CQ90" s="36"/>
      <c r="CR90" s="36"/>
      <c r="CS90" s="36"/>
      <c r="CT90" s="36"/>
      <c r="CU90" s="36"/>
      <c r="CV90" s="36"/>
      <c r="CW90" s="36"/>
      <c r="CX90" s="36"/>
      <c r="CY90" s="36"/>
      <c r="CZ90" s="36"/>
      <c r="DA90" s="36"/>
      <c r="DB90" s="36"/>
      <c r="DC90" s="36"/>
      <c r="DD90" s="36"/>
      <c r="DE90" s="36"/>
      <c r="DF90" s="36"/>
      <c r="DG90" s="36"/>
      <c r="DH90" s="36"/>
      <c r="DI90" s="36"/>
      <c r="DJ90" s="36"/>
      <c r="DK90" s="36"/>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36"/>
      <c r="ER90" s="36"/>
      <c r="ES90" s="36"/>
      <c r="ET90" s="36"/>
      <c r="EU90" s="36"/>
      <c r="EV90" s="36"/>
      <c r="EW90" s="36"/>
      <c r="EX90" s="36"/>
      <c r="EY90" s="36"/>
      <c r="EZ90" s="36"/>
      <c r="FA90" s="36"/>
      <c r="FB90" s="36"/>
      <c r="FC90" s="36"/>
      <c r="FD90" s="36"/>
      <c r="FE90" s="36"/>
      <c r="FF90" s="36"/>
      <c r="FG90" s="36"/>
      <c r="FH90" s="36"/>
      <c r="FI90" s="36"/>
      <c r="FJ90" s="36"/>
      <c r="FK90" s="36"/>
      <c r="FL90" s="36"/>
    </row>
    <row r="91" spans="1:168" s="28" customFormat="1" ht="12.75" customHeight="1">
      <c r="A91" s="654"/>
      <c r="B91" s="654"/>
      <c r="C91" s="606"/>
      <c r="D91" s="609"/>
      <c r="E91" s="596"/>
      <c r="F91" s="448"/>
      <c r="G91" s="593"/>
      <c r="H91" s="593"/>
      <c r="I91" s="593"/>
      <c r="J91" s="593"/>
      <c r="K91" s="593"/>
      <c r="L91" s="611"/>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c r="CJ91" s="36"/>
      <c r="CK91" s="36"/>
      <c r="CL91" s="36"/>
      <c r="CM91" s="36"/>
      <c r="CN91" s="36"/>
      <c r="CO91" s="36"/>
      <c r="CP91" s="36"/>
      <c r="CQ91" s="36"/>
      <c r="CR91" s="36"/>
      <c r="CS91" s="36"/>
      <c r="CT91" s="36"/>
      <c r="CU91" s="36"/>
      <c r="CV91" s="36"/>
      <c r="CW91" s="36"/>
      <c r="CX91" s="36"/>
      <c r="CY91" s="36"/>
      <c r="CZ91" s="36"/>
      <c r="DA91" s="36"/>
      <c r="DB91" s="36"/>
      <c r="DC91" s="36"/>
      <c r="DD91" s="36"/>
      <c r="DE91" s="36"/>
      <c r="DF91" s="36"/>
      <c r="DG91" s="36"/>
      <c r="DH91" s="36"/>
      <c r="DI91" s="36"/>
      <c r="DJ91" s="36"/>
      <c r="DK91" s="36"/>
      <c r="DL91" s="36"/>
      <c r="DM91" s="36"/>
      <c r="DN91" s="36"/>
      <c r="DO91" s="36"/>
      <c r="DP91" s="36"/>
      <c r="DQ91" s="36"/>
      <c r="DR91" s="36"/>
      <c r="DS91" s="36"/>
      <c r="DT91" s="36"/>
      <c r="DU91" s="36"/>
      <c r="DV91" s="36"/>
      <c r="DW91" s="36"/>
      <c r="DX91" s="36"/>
      <c r="DY91" s="36"/>
      <c r="DZ91" s="36"/>
      <c r="EA91" s="36"/>
      <c r="EB91" s="36"/>
      <c r="EC91" s="36"/>
      <c r="ED91" s="36"/>
      <c r="EE91" s="36"/>
      <c r="EF91" s="36"/>
      <c r="EG91" s="36"/>
      <c r="EH91" s="36"/>
      <c r="EI91" s="36"/>
      <c r="EJ91" s="36"/>
      <c r="EK91" s="36"/>
      <c r="EL91" s="36"/>
      <c r="EM91" s="36"/>
      <c r="EN91" s="36"/>
      <c r="EO91" s="36"/>
      <c r="EP91" s="36"/>
      <c r="EQ91" s="36"/>
      <c r="ER91" s="36"/>
      <c r="ES91" s="36"/>
      <c r="ET91" s="36"/>
      <c r="EU91" s="36"/>
      <c r="EV91" s="36"/>
      <c r="EW91" s="36"/>
      <c r="EX91" s="36"/>
      <c r="EY91" s="36"/>
      <c r="EZ91" s="36"/>
      <c r="FA91" s="36"/>
      <c r="FB91" s="36"/>
      <c r="FC91" s="36"/>
      <c r="FD91" s="36"/>
      <c r="FE91" s="36"/>
      <c r="FF91" s="36"/>
      <c r="FG91" s="36"/>
      <c r="FH91" s="36"/>
      <c r="FI91" s="36"/>
      <c r="FJ91" s="36"/>
      <c r="FK91" s="36"/>
      <c r="FL91" s="36"/>
    </row>
    <row r="92" spans="1:168" s="28" customFormat="1" ht="12.75" customHeight="1">
      <c r="A92" s="654"/>
      <c r="B92" s="654"/>
      <c r="C92" s="606"/>
      <c r="D92" s="609"/>
      <c r="E92" s="596"/>
      <c r="F92" s="448"/>
      <c r="G92" s="593"/>
      <c r="H92" s="593"/>
      <c r="I92" s="593"/>
      <c r="J92" s="593"/>
      <c r="K92" s="593"/>
      <c r="L92" s="611"/>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c r="CJ92" s="36"/>
      <c r="CK92" s="36"/>
      <c r="CL92" s="36"/>
      <c r="CM92" s="36"/>
      <c r="CN92" s="36"/>
      <c r="CO92" s="36"/>
      <c r="CP92" s="36"/>
      <c r="CQ92" s="36"/>
      <c r="CR92" s="36"/>
      <c r="CS92" s="36"/>
      <c r="CT92" s="36"/>
      <c r="CU92" s="36"/>
      <c r="CV92" s="36"/>
      <c r="CW92" s="36"/>
      <c r="CX92" s="36"/>
      <c r="CY92" s="36"/>
      <c r="CZ92" s="36"/>
      <c r="DA92" s="36"/>
      <c r="DB92" s="36"/>
      <c r="DC92" s="36"/>
      <c r="DD92" s="36"/>
      <c r="DE92" s="36"/>
      <c r="DF92" s="36"/>
      <c r="DG92" s="36"/>
      <c r="DH92" s="36"/>
      <c r="DI92" s="36"/>
      <c r="DJ92" s="36"/>
      <c r="DK92" s="36"/>
      <c r="DL92" s="36"/>
      <c r="DM92" s="36"/>
      <c r="DN92" s="36"/>
      <c r="DO92" s="36"/>
      <c r="DP92" s="36"/>
      <c r="DQ92" s="36"/>
      <c r="DR92" s="36"/>
      <c r="DS92" s="36"/>
      <c r="DT92" s="36"/>
      <c r="DU92" s="36"/>
      <c r="DV92" s="36"/>
      <c r="DW92" s="36"/>
      <c r="DX92" s="36"/>
      <c r="DY92" s="36"/>
      <c r="DZ92" s="36"/>
      <c r="EA92" s="36"/>
      <c r="EB92" s="36"/>
      <c r="EC92" s="36"/>
      <c r="ED92" s="36"/>
      <c r="EE92" s="36"/>
      <c r="EF92" s="36"/>
      <c r="EG92" s="36"/>
      <c r="EH92" s="36"/>
      <c r="EI92" s="36"/>
      <c r="EJ92" s="36"/>
      <c r="EK92" s="36"/>
      <c r="EL92" s="36"/>
      <c r="EM92" s="36"/>
      <c r="EN92" s="36"/>
      <c r="EO92" s="36"/>
      <c r="EP92" s="36"/>
      <c r="EQ92" s="36"/>
      <c r="ER92" s="36"/>
      <c r="ES92" s="36"/>
      <c r="ET92" s="36"/>
      <c r="EU92" s="36"/>
      <c r="EV92" s="36"/>
      <c r="EW92" s="36"/>
      <c r="EX92" s="36"/>
      <c r="EY92" s="36"/>
      <c r="EZ92" s="36"/>
      <c r="FA92" s="36"/>
      <c r="FB92" s="36"/>
      <c r="FC92" s="36"/>
      <c r="FD92" s="36"/>
      <c r="FE92" s="36"/>
      <c r="FF92" s="36"/>
      <c r="FG92" s="36"/>
      <c r="FH92" s="36"/>
      <c r="FI92" s="36"/>
      <c r="FJ92" s="36"/>
      <c r="FK92" s="36"/>
      <c r="FL92" s="36"/>
    </row>
    <row r="93" spans="1:168" s="28" customFormat="1" ht="12.75" customHeight="1">
      <c r="A93" s="654"/>
      <c r="B93" s="654"/>
      <c r="C93" s="606"/>
      <c r="D93" s="609"/>
      <c r="E93" s="596"/>
      <c r="F93" s="448"/>
      <c r="G93" s="593"/>
      <c r="H93" s="593"/>
      <c r="I93" s="593"/>
      <c r="J93" s="593"/>
      <c r="K93" s="593"/>
      <c r="L93" s="611"/>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c r="CJ93" s="36"/>
      <c r="CK93" s="36"/>
      <c r="CL93" s="36"/>
      <c r="CM93" s="36"/>
      <c r="CN93" s="36"/>
      <c r="CO93" s="36"/>
      <c r="CP93" s="36"/>
      <c r="CQ93" s="36"/>
      <c r="CR93" s="36"/>
      <c r="CS93" s="36"/>
      <c r="CT93" s="36"/>
      <c r="CU93" s="36"/>
      <c r="CV93" s="36"/>
      <c r="CW93" s="36"/>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36"/>
      <c r="ER93" s="36"/>
      <c r="ES93" s="36"/>
      <c r="ET93" s="36"/>
      <c r="EU93" s="36"/>
      <c r="EV93" s="36"/>
      <c r="EW93" s="36"/>
      <c r="EX93" s="36"/>
      <c r="EY93" s="36"/>
      <c r="EZ93" s="36"/>
      <c r="FA93" s="36"/>
      <c r="FB93" s="36"/>
      <c r="FC93" s="36"/>
      <c r="FD93" s="36"/>
      <c r="FE93" s="36"/>
      <c r="FF93" s="36"/>
      <c r="FG93" s="36"/>
      <c r="FH93" s="36"/>
      <c r="FI93" s="36"/>
      <c r="FJ93" s="36"/>
      <c r="FK93" s="36"/>
      <c r="FL93" s="36"/>
    </row>
    <row r="94" spans="1:168" s="28" customFormat="1" ht="13.5" customHeight="1">
      <c r="A94" s="654"/>
      <c r="B94" s="654"/>
      <c r="C94" s="606"/>
      <c r="D94" s="609"/>
      <c r="E94" s="596"/>
      <c r="F94" s="448"/>
      <c r="G94" s="593"/>
      <c r="H94" s="593"/>
      <c r="I94" s="593"/>
      <c r="J94" s="593"/>
      <c r="K94" s="593"/>
      <c r="L94" s="611"/>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36"/>
      <c r="BT94" s="36"/>
      <c r="BU94" s="36"/>
      <c r="BV94" s="36"/>
      <c r="BW94" s="36"/>
      <c r="BX94" s="36"/>
      <c r="BY94" s="36"/>
      <c r="BZ94" s="36"/>
      <c r="CA94" s="36"/>
      <c r="CB94" s="36"/>
      <c r="CC94" s="36"/>
      <c r="CD94" s="36"/>
      <c r="CE94" s="36"/>
      <c r="CF94" s="36"/>
      <c r="CG94" s="36"/>
      <c r="CH94" s="36"/>
      <c r="CI94" s="36"/>
      <c r="CJ94" s="36"/>
      <c r="CK94" s="36"/>
      <c r="CL94" s="36"/>
      <c r="CM94" s="36"/>
      <c r="CN94" s="36"/>
      <c r="CO94" s="36"/>
      <c r="CP94" s="36"/>
      <c r="CQ94" s="36"/>
      <c r="CR94" s="36"/>
      <c r="CS94" s="36"/>
      <c r="CT94" s="36"/>
      <c r="CU94" s="36"/>
      <c r="CV94" s="36"/>
      <c r="CW94" s="36"/>
      <c r="CX94" s="36"/>
      <c r="CY94" s="36"/>
      <c r="CZ94" s="36"/>
      <c r="DA94" s="36"/>
      <c r="DB94" s="36"/>
      <c r="DC94" s="36"/>
      <c r="DD94" s="36"/>
      <c r="DE94" s="36"/>
      <c r="DF94" s="36"/>
      <c r="DG94" s="36"/>
      <c r="DH94" s="36"/>
      <c r="DI94" s="36"/>
      <c r="DJ94" s="36"/>
      <c r="DK94" s="36"/>
      <c r="DL94" s="36"/>
      <c r="DM94" s="36"/>
      <c r="DN94" s="36"/>
      <c r="DO94" s="36"/>
      <c r="DP94" s="36"/>
      <c r="DQ94" s="36"/>
      <c r="DR94" s="36"/>
      <c r="DS94" s="36"/>
      <c r="DT94" s="36"/>
      <c r="DU94" s="36"/>
      <c r="DV94" s="36"/>
      <c r="DW94" s="36"/>
      <c r="DX94" s="36"/>
      <c r="DY94" s="36"/>
      <c r="DZ94" s="36"/>
      <c r="EA94" s="36"/>
      <c r="EB94" s="36"/>
      <c r="EC94" s="36"/>
      <c r="ED94" s="36"/>
      <c r="EE94" s="36"/>
      <c r="EF94" s="36"/>
      <c r="EG94" s="36"/>
      <c r="EH94" s="36"/>
      <c r="EI94" s="36"/>
      <c r="EJ94" s="36"/>
      <c r="EK94" s="36"/>
      <c r="EL94" s="36"/>
      <c r="EM94" s="36"/>
      <c r="EN94" s="36"/>
      <c r="EO94" s="36"/>
      <c r="EP94" s="36"/>
      <c r="EQ94" s="36"/>
      <c r="ER94" s="36"/>
      <c r="ES94" s="36"/>
      <c r="ET94" s="36"/>
      <c r="EU94" s="36"/>
      <c r="EV94" s="36"/>
      <c r="EW94" s="36"/>
      <c r="EX94" s="36"/>
      <c r="EY94" s="36"/>
      <c r="EZ94" s="36"/>
      <c r="FA94" s="36"/>
      <c r="FB94" s="36"/>
      <c r="FC94" s="36"/>
      <c r="FD94" s="36"/>
      <c r="FE94" s="36"/>
      <c r="FF94" s="36"/>
      <c r="FG94" s="36"/>
      <c r="FH94" s="36"/>
      <c r="FI94" s="36"/>
      <c r="FJ94" s="36"/>
      <c r="FK94" s="36"/>
      <c r="FL94" s="36"/>
    </row>
    <row r="95" spans="1:168">
      <c r="A95" s="654"/>
      <c r="B95" s="654"/>
      <c r="C95" s="606"/>
      <c r="D95" s="609"/>
      <c r="E95" s="596"/>
      <c r="F95" s="448"/>
      <c r="G95" s="593"/>
      <c r="H95" s="593"/>
      <c r="I95" s="593"/>
      <c r="J95" s="593"/>
      <c r="K95" s="593"/>
      <c r="L95" s="611"/>
      <c r="M95" s="36"/>
      <c r="N95" s="36"/>
    </row>
    <row r="96" spans="1:168">
      <c r="A96" s="654"/>
      <c r="B96" s="654"/>
      <c r="C96" s="606"/>
      <c r="D96" s="609"/>
      <c r="E96" s="596"/>
      <c r="F96" s="448"/>
      <c r="G96" s="593"/>
      <c r="H96" s="593"/>
      <c r="I96" s="593"/>
      <c r="J96" s="593"/>
      <c r="K96" s="593"/>
      <c r="L96" s="611"/>
      <c r="M96" s="36"/>
      <c r="N96" s="36"/>
    </row>
    <row r="97" spans="1:14">
      <c r="A97" s="654"/>
      <c r="B97" s="654"/>
      <c r="C97" s="606"/>
      <c r="D97" s="609"/>
      <c r="E97" s="596"/>
      <c r="F97" s="448"/>
      <c r="G97" s="593"/>
      <c r="H97" s="593"/>
      <c r="I97" s="593"/>
      <c r="J97" s="593"/>
      <c r="K97" s="593"/>
      <c r="L97" s="611"/>
      <c r="M97" s="36"/>
      <c r="N97" s="36"/>
    </row>
    <row r="98" spans="1:14">
      <c r="A98" s="654"/>
      <c r="B98" s="654"/>
      <c r="C98" s="606"/>
      <c r="D98" s="609"/>
      <c r="E98" s="596"/>
      <c r="F98" s="448"/>
      <c r="G98" s="593"/>
      <c r="H98" s="593"/>
      <c r="I98" s="593"/>
      <c r="J98" s="593"/>
      <c r="K98" s="593"/>
      <c r="L98" s="611"/>
      <c r="M98" s="36"/>
      <c r="N98" s="36"/>
    </row>
    <row r="99" spans="1:14" ht="15.75" customHeight="1">
      <c r="A99" s="655"/>
      <c r="B99" s="655"/>
      <c r="C99" s="607"/>
      <c r="D99" s="610"/>
      <c r="E99" s="597"/>
      <c r="F99" s="449"/>
      <c r="G99" s="600"/>
      <c r="H99" s="600"/>
      <c r="I99" s="600"/>
      <c r="J99" s="600"/>
      <c r="K99" s="600"/>
      <c r="L99" s="642"/>
      <c r="M99" s="36"/>
      <c r="N99" s="36"/>
    </row>
  </sheetData>
  <mergeCells count="122">
    <mergeCell ref="L60:L69"/>
    <mergeCell ref="F60:F69"/>
    <mergeCell ref="G60:G69"/>
    <mergeCell ref="H60:H69"/>
    <mergeCell ref="I60:I69"/>
    <mergeCell ref="J60:J69"/>
    <mergeCell ref="K60:K69"/>
    <mergeCell ref="L50:L59"/>
    <mergeCell ref="I50:I59"/>
    <mergeCell ref="K30:K39"/>
    <mergeCell ref="L30:L39"/>
    <mergeCell ref="B40:B49"/>
    <mergeCell ref="C40:C49"/>
    <mergeCell ref="D40:D49"/>
    <mergeCell ref="E40:E49"/>
    <mergeCell ref="L40:L49"/>
    <mergeCell ref="I40:I49"/>
    <mergeCell ref="J40:J49"/>
    <mergeCell ref="K40:K49"/>
    <mergeCell ref="F40:F49"/>
    <mergeCell ref="G40:G49"/>
    <mergeCell ref="J50:J59"/>
    <mergeCell ref="K50:K59"/>
    <mergeCell ref="F50:F59"/>
    <mergeCell ref="G50:G59"/>
    <mergeCell ref="H50:H59"/>
    <mergeCell ref="C50:C59"/>
    <mergeCell ref="D50:D59"/>
    <mergeCell ref="E50:E59"/>
    <mergeCell ref="B20:B29"/>
    <mergeCell ref="C20:C29"/>
    <mergeCell ref="D20:D29"/>
    <mergeCell ref="E20:E29"/>
    <mergeCell ref="B60:B69"/>
    <mergeCell ref="C60:C69"/>
    <mergeCell ref="D60:D69"/>
    <mergeCell ref="E60:E69"/>
    <mergeCell ref="K20:K29"/>
    <mergeCell ref="H40:H49"/>
    <mergeCell ref="L20:L29"/>
    <mergeCell ref="C30:C39"/>
    <mergeCell ref="D30:D39"/>
    <mergeCell ref="E30:E39"/>
    <mergeCell ref="F30:F39"/>
    <mergeCell ref="G30:G39"/>
    <mergeCell ref="H30:H39"/>
    <mergeCell ref="F20:F29"/>
    <mergeCell ref="G20:G29"/>
    <mergeCell ref="H20:H29"/>
    <mergeCell ref="I20:I29"/>
    <mergeCell ref="J20:J29"/>
    <mergeCell ref="I30:I39"/>
    <mergeCell ref="J30:J39"/>
    <mergeCell ref="L10:L19"/>
    <mergeCell ref="A9:F9"/>
    <mergeCell ref="B10:B19"/>
    <mergeCell ref="A10:A19"/>
    <mergeCell ref="C10:C19"/>
    <mergeCell ref="D10:D19"/>
    <mergeCell ref="E10:E19"/>
    <mergeCell ref="F10:F19"/>
    <mergeCell ref="G10:G19"/>
    <mergeCell ref="H10:H19"/>
    <mergeCell ref="I10:I19"/>
    <mergeCell ref="J10:J19"/>
    <mergeCell ref="K10:K19"/>
    <mergeCell ref="B5:L5"/>
    <mergeCell ref="A1:A2"/>
    <mergeCell ref="B1:I3"/>
    <mergeCell ref="J1:L3"/>
    <mergeCell ref="B4:L4"/>
    <mergeCell ref="B6:L6"/>
    <mergeCell ref="A7:B7"/>
    <mergeCell ref="C7:E7"/>
    <mergeCell ref="F7:F8"/>
    <mergeCell ref="G7:G8"/>
    <mergeCell ref="H7:I7"/>
    <mergeCell ref="J7:K7"/>
    <mergeCell ref="L7:L8"/>
    <mergeCell ref="J70:J79"/>
    <mergeCell ref="K70:K79"/>
    <mergeCell ref="L70:L79"/>
    <mergeCell ref="C80:C89"/>
    <mergeCell ref="D80:D89"/>
    <mergeCell ref="E80:E89"/>
    <mergeCell ref="F80:F89"/>
    <mergeCell ref="G80:G89"/>
    <mergeCell ref="H80:H89"/>
    <mergeCell ref="I80:I89"/>
    <mergeCell ref="J80:J89"/>
    <mergeCell ref="K80:K89"/>
    <mergeCell ref="L80:L89"/>
    <mergeCell ref="E70:E79"/>
    <mergeCell ref="F70:F79"/>
    <mergeCell ref="G70:G79"/>
    <mergeCell ref="H70:H79"/>
    <mergeCell ref="I70:I79"/>
    <mergeCell ref="C70:C79"/>
    <mergeCell ref="D70:D79"/>
    <mergeCell ref="I90:I99"/>
    <mergeCell ref="J90:J99"/>
    <mergeCell ref="K90:K99"/>
    <mergeCell ref="L90:L99"/>
    <mergeCell ref="C90:C99"/>
    <mergeCell ref="D90:D99"/>
    <mergeCell ref="E90:E99"/>
    <mergeCell ref="F90:F99"/>
    <mergeCell ref="G90:G99"/>
    <mergeCell ref="H90:H99"/>
    <mergeCell ref="A20:A29"/>
    <mergeCell ref="A90:A99"/>
    <mergeCell ref="A80:A89"/>
    <mergeCell ref="A70:A79"/>
    <mergeCell ref="A60:A69"/>
    <mergeCell ref="A50:A59"/>
    <mergeCell ref="A40:A49"/>
    <mergeCell ref="A30:A39"/>
    <mergeCell ref="B90:B99"/>
    <mergeCell ref="B80:B89"/>
    <mergeCell ref="B70:B79"/>
    <mergeCell ref="B30:B39"/>
    <mergeCell ref="B50:B59"/>
  </mergeCells>
  <conditionalFormatting sqref="A7 A10:D10 A20:D20 A30:D30 A40:D40 A50:D50 A60:D60 A70:D70 A80:D80 A90:D90">
    <cfRule type="containsText" dxfId="26" priority="76" operator="containsText" text="3- Moderado">
      <formula>NOT(ISERROR(SEARCH("3- Moderado",A7)))</formula>
    </cfRule>
    <cfRule type="containsText" dxfId="25" priority="77" operator="containsText" text="6- Moderado">
      <formula>NOT(ISERROR(SEARCH("6- Moderado",A7)))</formula>
    </cfRule>
    <cfRule type="containsText" dxfId="24" priority="78" operator="containsText" text="4- Moderado">
      <formula>NOT(ISERROR(SEARCH("4- Moderado",A7)))</formula>
    </cfRule>
    <cfRule type="containsText" dxfId="23" priority="79" operator="containsText" text="3- Bajo">
      <formula>NOT(ISERROR(SEARCH("3- Bajo",A7)))</formula>
    </cfRule>
    <cfRule type="containsText" dxfId="22" priority="80" operator="containsText" text="4- Bajo">
      <formula>NOT(ISERROR(SEARCH("4- Bajo",A7)))</formula>
    </cfRule>
    <cfRule type="containsText" dxfId="21" priority="81" operator="containsText" text="1- Bajo">
      <formula>NOT(ISERROR(SEARCH("1- Bajo",A7)))</formula>
    </cfRule>
  </conditionalFormatting>
  <conditionalFormatting sqref="B8:E8">
    <cfRule type="containsText" dxfId="20" priority="64" operator="containsText" text="3- Moderado">
      <formula>NOT(ISERROR(SEARCH("3- Moderado",B8)))</formula>
    </cfRule>
    <cfRule type="containsText" dxfId="19" priority="65" operator="containsText" text="6- Moderado">
      <formula>NOT(ISERROR(SEARCH("6- Moderado",B8)))</formula>
    </cfRule>
    <cfRule type="containsText" dxfId="18" priority="66" operator="containsText" text="4- Moderado">
      <formula>NOT(ISERROR(SEARCH("4- Moderado",B8)))</formula>
    </cfRule>
    <cfRule type="containsText" dxfId="17" priority="67" operator="containsText" text="3- Bajo">
      <formula>NOT(ISERROR(SEARCH("3- Bajo",B8)))</formula>
    </cfRule>
    <cfRule type="containsText" dxfId="16" priority="68" operator="containsText" text="4- Bajo">
      <formula>NOT(ISERROR(SEARCH("4- Bajo",B8)))</formula>
    </cfRule>
    <cfRule type="containsText" dxfId="15" priority="69" operator="containsText" text="1- Bajo">
      <formula>NOT(ISERROR(SEARCH("1- Bajo",B8)))</formula>
    </cfRule>
  </conditionalFormatting>
  <conditionalFormatting sqref="C10:C99">
    <cfRule type="containsText" dxfId="14" priority="33" operator="containsText" text="Muy Alta">
      <formula>NOT(ISERROR(SEARCH("Muy Alta",C10)))</formula>
    </cfRule>
    <cfRule type="containsText" dxfId="13" priority="34" operator="containsText" text="Alta">
      <formula>NOT(ISERROR(SEARCH("Alta",C10)))</formula>
    </cfRule>
    <cfRule type="containsText" dxfId="12" priority="35" operator="containsText" text="Baja">
      <formula>NOT(ISERROR(SEARCH("Baja",C10)))</formula>
    </cfRule>
    <cfRule type="containsText" dxfId="11" priority="36" operator="containsText" text="Muy Baja">
      <formula>NOT(ISERROR(SEARCH("Muy Baja",C10)))</formula>
    </cfRule>
    <cfRule type="containsText" dxfId="10" priority="38" operator="containsText" text="Media">
      <formula>NOT(ISERROR(SEARCH("Media",C10)))</formula>
    </cfRule>
  </conditionalFormatting>
  <conditionalFormatting sqref="D10:D99">
    <cfRule type="containsText" dxfId="9" priority="29" operator="containsText" text="Catastrófico">
      <formula>NOT(ISERROR(SEARCH("Catastrófico",D10)))</formula>
    </cfRule>
    <cfRule type="containsText" dxfId="8" priority="30" operator="containsText" text="Mayor">
      <formula>NOT(ISERROR(SEARCH("Mayor",D10)))</formula>
    </cfRule>
    <cfRule type="containsText" dxfId="7" priority="31" operator="containsText" text="Menor">
      <formula>NOT(ISERROR(SEARCH("Menor",D10)))</formula>
    </cfRule>
    <cfRule type="containsText" dxfId="6" priority="32" operator="containsText" text="Leve">
      <formula>NOT(ISERROR(SEARCH("Leve",D10)))</formula>
    </cfRule>
  </conditionalFormatting>
  <conditionalFormatting sqref="D10:E59">
    <cfRule type="containsText" dxfId="5" priority="37" operator="containsText" text="Moderado">
      <formula>NOT(ISERROR(SEARCH("Moderado",D10)))</formula>
    </cfRule>
  </conditionalFormatting>
  <conditionalFormatting sqref="D60:E99">
    <cfRule type="containsText" dxfId="4" priority="1" operator="containsText" text="Moderado">
      <formula>NOT(ISERROR(SEARCH("Moderado",D60)))</formula>
    </cfRule>
  </conditionalFormatting>
  <conditionalFormatting sqref="E10:E29">
    <cfRule type="colorScale" priority="82">
      <colorScale>
        <cfvo type="min"/>
        <cfvo type="max"/>
        <color rgb="FFFF7128"/>
        <color rgb="FFFFEF9C"/>
      </colorScale>
    </cfRule>
  </conditionalFormatting>
  <conditionalFormatting sqref="E10:E99">
    <cfRule type="containsText" dxfId="3" priority="45" operator="containsText" text="Bajo">
      <formula>NOT(ISERROR(SEARCH("Bajo",E10)))</formula>
    </cfRule>
    <cfRule type="containsText" dxfId="2" priority="46" operator="containsText" text="Moderado">
      <formula>NOT(ISERROR(SEARCH("Moderado",E10)))</formula>
    </cfRule>
    <cfRule type="containsText" dxfId="1" priority="47" operator="containsText" text="Alto">
      <formula>NOT(ISERROR(SEARCH("Alto",E10)))</formula>
    </cfRule>
    <cfRule type="containsText" dxfId="0" priority="48" operator="containsText" text="Extremo">
      <formula>NOT(ISERROR(SEARCH("Extremo",E10)))</formula>
    </cfRule>
  </conditionalFormatting>
  <conditionalFormatting sqref="E30:E39">
    <cfRule type="colorScale" priority="63">
      <colorScale>
        <cfvo type="min"/>
        <cfvo type="max"/>
        <color rgb="FFFF7128"/>
        <color rgb="FFFFEF9C"/>
      </colorScale>
    </cfRule>
  </conditionalFormatting>
  <conditionalFormatting sqref="E40:E49">
    <cfRule type="colorScale" priority="56">
      <colorScale>
        <cfvo type="min"/>
        <cfvo type="max"/>
        <color rgb="FFFF7128"/>
        <color rgb="FFFFEF9C"/>
      </colorScale>
    </cfRule>
  </conditionalFormatting>
  <conditionalFormatting sqref="E50:E99">
    <cfRule type="colorScale" priority="4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B8" xr:uid="{00000000-0002-0000-0D00-000000000000}"/>
    <dataValidation allowBlank="1" showInputMessage="1" showErrorMessage="1" prompt="Describir las actividades que se van a desarrollar para el proyecto" sqref="G7" xr:uid="{00000000-0002-0000-0D00-000001000000}"/>
    <dataValidation allowBlank="1" showInputMessage="1" showErrorMessage="1" prompt="Seleccionar si el responsable es el responsable de las acciones es el nivel central" sqref="H7:H8" xr:uid="{00000000-0002-0000-0D00-000002000000}"/>
    <dataValidation allowBlank="1" showInputMessage="1" showErrorMessage="1" prompt="seleccionar si el responsable de ejecutar las acciones es el nivel central" sqref="I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F10:F99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2024-01-12T20:44:21Z</dcterms:modified>
  <cp:category/>
  <cp:contentStatus/>
</cp:coreProperties>
</file>